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Lithuania\"/>
    </mc:Choice>
  </mc:AlternateContent>
  <xr:revisionPtr revIDLastSave="0" documentId="13_ncr:1_{25C84918-97E6-40E7-A955-8D7E9B93560A}" xr6:coauthVersionLast="47" xr6:coauthVersionMax="47" xr10:uidLastSave="{00000000-0000-0000-0000-000000000000}"/>
  <bookViews>
    <workbookView xWindow="-10455" yWindow="-21720" windowWidth="51840" windowHeight="21240" tabRatio="604" activeTab="1"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<sst xmlns="http://schemas.openxmlformats.org/spreadsheetml/2006/main" count="640" uniqueCount="241">
  <si>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</si>
  <si>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</si>
  <si>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</si>
  <si>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</si>
  <si>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</si>
  <si>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</si>
  <si>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</si>
  <si>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</si>
  <si>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</si>
  <si>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</si>
  <si>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</si>
  <si>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</si>
  <si>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</si>
  <si>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</si>
  <si>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</si>
  <si>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</si>
  <si>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</si>
  <si>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</si>
  <si>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</si>
  <si>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</si>
  <si>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</si>
  <si>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</si>
  <si>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</si>
  <si>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</si>
  <si>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</si>
  <si>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</si>
  <si>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</si>
  <si>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</si>
  <si>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</si>
  <si>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</si>
  <si>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</si>
  <si>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</si>
  <si>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</si>
  <si>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</si>
  <si>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</si>
  <si>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</si>
  <si>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</si>
  <si>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</si>
  <si>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</si>
  <si>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</si>
  <si>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</si>
  <si>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</si>
  <si>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Lithuania</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</si>
  <si>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</si>
  <si>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</si>
  <si>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</si>
  <si>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</si>
  <si>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</si>
  <si>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</si>
  <si>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</si>
  <si>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</si>
  <si>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</si>
  <si>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</si>
  <si>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</si>
  <si>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</si>
  <si>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</si>
  <si>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</si>
  <si>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</si>
  <si>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</si>
  <si>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</si>
  <si>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</si>
  <si>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</si>
  <si>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</si>
  <si>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</si>
  <si>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</si>
  <si>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</si>
  <si>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</si>
  <si>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</si>
  <si>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</si>
  <si>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</si>
  <si>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</si>
  <si>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</si>
  <si>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</si>
  <si>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</si>
  <si>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</si>
  <si>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</si>
  <si>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</si>
  <si>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</si>
  <si>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</si>
  <si>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</si>
  <si>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</si>
  <si>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</si>
  <si>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</si>
  <si>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</si>
  <si>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</si>
  <si>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</si>
  <si>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</si>
  <si>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</si>
  <si>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</si>
  <si>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</si>
  <si>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</si>
  <si>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</si>
  <si>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</si>
  <si>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Environmental Protection Agency</t>
  </si>
  <si>
    <t>Contact name:</t>
  </si>
  <si>
    <t>Contact email:</t>
  </si>
  <si>
    <t>Phone number:</t>
  </si>
  <si>
    <t>Reference year:</t>
  </si>
  <si>
    <t>Delivery date:</t>
  </si>
  <si>
    <t>30/06/2024</t>
  </si>
  <si>
    <t>Version:</t>
  </si>
  <si>
    <t>1.1</t>
  </si>
  <si>
    <t>Link to data publication by the Member State (if any):</t>
  </si>
  <si>
    <t>2. Description of the parties involved in the data collection</t>
  </si>
  <si>
    <t>Name of institution</t>
  </si>
  <si>
    <t>Description of key responsibilities</t>
  </si>
  <si>
    <t xml:space="preserve">
Data collection, analysis, reporting to EU institutions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</si>
  <si>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</si>
  <si>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</si>
  <si>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</si>
  <si>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</si>
  <si>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</si>
  <si>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</si>
  <si>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</si>
  <si>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</si>
  <si>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</si>
  <si>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t>&lt; Please select &gt;</t>
  </si>
  <si>
    <r>
      <t xml:space="preserve">Surveys (census or sampling) </t>
    </r>
    <r>
      <rPr>
        <b/>
        <sz val="11"/>
        <color rgb="FF009591"/>
        <rFont val="Calibri"/>
        <family val="2"/>
        <scheme val="minor"/>
      </rPr>
      <t>[Please provide further details in section 4.1 within worksheet "QC4-PoM"]</t>
    </r>
  </si>
  <si>
    <t>Yes</t>
  </si>
  <si>
    <t>1</t>
  </si>
  <si>
    <t>Trade statistics (e.g. using Prodcom or Comext data)</t>
  </si>
  <si>
    <t>2</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</si>
  <si>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</si>
  <si>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</si>
  <si>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</si>
  <si>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</si>
  <si>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</si>
  <si>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</si>
  <si>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A survey of fishing net manufacturers who produce nets in Lithuania</t>
  </si>
  <si>
    <t>Database of international trade in goods indicators (Official Statistics Potal)</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</si>
  <si>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</si>
  <si>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</si>
  <si>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</si>
  <si>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</si>
  <si>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</si>
  <si>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</si>
  <si>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</si>
  <si>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</si>
  <si>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</si>
  <si>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</si>
  <si>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</si>
  <si>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</si>
  <si>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</si>
  <si>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</si>
  <si>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</si>
  <si>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</si>
  <si>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</si>
  <si>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</si>
  <si>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</si>
  <si>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</si>
  <si>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</si>
  <si>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14</t>
  </si>
  <si>
    <t>Lithuanian manufacturers of fishing nets</t>
  </si>
  <si>
    <t>N/A</t>
  </si>
  <si>
    <t>0</t>
  </si>
  <si>
    <t>Add specific explanations in the table below for cells that were answered ‘yes’, using the reference numbers. Indicate the frequency of data collection (e.g. monthly, quarterly, annually, continuous) if available.</t>
  </si>
  <si>
    <t>Reference number (in the table above)</t>
  </si>
  <si>
    <t>A survey of fishing net manufacturers who produce nets in Lithuania acording to  main activity of Nace(C13.94)</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</si>
  <si>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</si>
  <si>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</si>
  <si>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</si>
  <si>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</si>
  <si>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</si>
  <si>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</si>
  <si>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</si>
  <si>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</si>
  <si>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</si>
  <si>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</si>
  <si>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</si>
  <si>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</si>
  <si>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</si>
  <si>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</si>
  <si>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</si>
  <si>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</si>
  <si>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</si>
  <si>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</si>
  <si>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</si>
  <si>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 xml:space="preserve"> To determine the quantity imported and presented to the domestic market, foreign trade (import-export + export data of LT origin) was taken, but we do not have data on whether all fishing nets comply with the concept of fishing gear in the SUP Directive. The quantity of fishing nets produced and supplied to the domestic market in Lithuania was determined by means of a survey.</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</si>
  <si>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</si>
  <si>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</si>
  <si>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</si>
  <si>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</si>
  <si>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</si>
  <si>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</si>
  <si>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</si>
  <si>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</si>
  <si>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</si>
  <si>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</si>
  <si>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https://osp.stat.gov.lt/statistiniu-rodikliu-analize#/</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</si>
  <si>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</si>
  <si>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</si>
  <si>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</si>
  <si>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</si>
  <si>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</si>
  <si>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</si>
  <si>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</si>
  <si>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</si>
  <si>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</si>
  <si>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</si>
  <si>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</si>
  <si>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</si>
  <si>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</si>
  <si>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</si>
  <si>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</si>
  <si>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</si>
  <si>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</si>
  <si>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Annual reports of waste producers and managers included Port data</t>
  </si>
  <si>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</si>
  <si>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</si>
  <si>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</si>
  <si>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</si>
  <si>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</si>
  <si>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Austria</t>
  </si>
  <si>
    <t>Belgium</t>
  </si>
  <si>
    <t>Bulgaria</t>
  </si>
  <si>
    <t>Croatia</t>
  </si>
  <si>
    <t>Cyprus</t>
  </si>
  <si>
    <t>Czechia</t>
  </si>
  <si>
    <t>Denmark</t>
  </si>
  <si>
    <t>Estonia</t>
  </si>
  <si>
    <t>Finland</t>
  </si>
  <si>
    <t>France</t>
  </si>
  <si>
    <t>Germany</t>
  </si>
  <si>
    <t>Greece</t>
  </si>
  <si>
    <t>Hungary</t>
  </si>
  <si>
    <t>Ireland</t>
  </si>
  <si>
    <t>Italy</t>
  </si>
  <si>
    <t>Latvia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</si>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</sst>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rgb="FF000000"/>
      <name val="Tahoma"/>
      <family val="2"/>
      <charset val="186"/>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6">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2" fontId="27" fillId="9" borderId="7" xfId="0" applyNumberFormat="1" applyFont="1" applyFill="1" applyBorder="1" applyAlignment="1" applyProtection="1">
      <alignment vertical="center" wrapText="1"/>
      <protection locked="0"/>
    </xf>
    <xf numFmtId="0" fontId="0" fillId="0" borderId="0" xfId="0" applyProtection="1">
      <protection locked="0"/>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11" zoomScale="85" zoomScaleNormal="85" workbookViewId="0">
      <selection activeCell="B14" sqref="B14:C26"/>
    </sheetView>
  </sheetViews>
  <sheetFormatPr defaultRowHeight="14.4" x14ac:dyDescent="0.3"/>
  <cols>
    <col min="1" max="1" width="8.6640625" style="2"/>
    <col min="2" max="2" width="39" customWidth="1"/>
    <col min="3" max="3" width="129.33203125" customWidth="1"/>
  </cols>
  <sheetData>
    <row r="1" spans="1:67" s="2" customFormat="1" x14ac:dyDescent="0.3"/>
    <row r="2" spans="1:67" ht="54" customHeight="1" x14ac:dyDescent="0.3">
      <c r="B2" s="76" t="s">
        <v>0</v>
      </c>
      <c r="C2" s="7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7" t="s">
        <v>1</v>
      </c>
      <c r="C3" s="7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8" t="s">
        <v>2</v>
      </c>
      <c r="C4" s="7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9" t="s">
        <v>3</v>
      </c>
      <c r="C6" s="7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80" t="s">
        <v>4</v>
      </c>
      <c r="C7" s="8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9" t="s">
        <v>5</v>
      </c>
      <c r="C9" s="7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3" t="s">
        <v>6</v>
      </c>
      <c r="C10" s="7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5" t="s">
        <v>7</v>
      </c>
      <c r="C12" s="7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A4" zoomScale="85" zoomScaleNormal="85" workbookViewId="0">
      <selection activeCell="J13" sqref="J11:J13"/>
    </sheetView>
  </sheetViews>
  <sheetFormatPr defaultColWidth="9.33203125" defaultRowHeight="14.4" x14ac:dyDescent="0.3"/>
  <cols>
    <col min="1" max="1" width="8.6640625" style="48" customWidth="1"/>
    <col min="2" max="2" width="18.33203125" style="48" customWidth="1"/>
    <col min="3" max="3" width="9.3320312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3320312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5"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5"/>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2" t="s">
        <v>39</v>
      </c>
      <c r="E5" s="93"/>
      <c r="F5" s="93"/>
      <c r="G5" s="93"/>
      <c r="H5" s="93"/>
      <c r="I5" s="93"/>
      <c r="J5" s="94"/>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7" customHeight="1" thickBot="1" x14ac:dyDescent="0.35">
      <c r="C6" s="48"/>
      <c r="D6" s="95" t="s">
        <v>40</v>
      </c>
      <c r="E6" s="96"/>
      <c r="F6" s="96"/>
      <c r="G6" s="96"/>
      <c r="H6" s="96"/>
      <c r="I6" s="96"/>
      <c r="J6" s="97"/>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7" t="s">
        <v>46</v>
      </c>
      <c r="F10" s="88"/>
      <c r="G10" s="88"/>
      <c r="H10" s="88"/>
      <c r="I10" s="88"/>
      <c r="J10" s="89"/>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6" t="s">
        <v>47</v>
      </c>
      <c r="F11" s="90"/>
      <c r="G11" s="90"/>
      <c r="H11" s="90"/>
      <c r="I11" s="83" t="s">
        <v>48</v>
      </c>
      <c r="J11" s="83"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6"/>
      <c r="F12" s="91"/>
      <c r="G12" s="91"/>
      <c r="H12" s="91"/>
      <c r="I12" s="84"/>
      <c r="J12" s="84"/>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700000000000003" customHeight="1" thickBot="1" x14ac:dyDescent="0.35">
      <c r="B13" s="54" t="str">
        <f>E$7</f>
        <v>Lithuania</v>
      </c>
      <c r="C13" s="54" t="str">
        <f>E$8</f>
        <v>2022</v>
      </c>
      <c r="D13" s="28" t="s">
        <v>52</v>
      </c>
      <c r="E13" s="33">
        <v>4560.9476000000004</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7" customHeight="1" thickBot="1" x14ac:dyDescent="0.35">
      <c r="C15" s="48"/>
      <c r="D15" s="48"/>
      <c r="E15" s="87" t="s">
        <v>53</v>
      </c>
      <c r="F15" s="88"/>
      <c r="G15" s="88"/>
      <c r="H15" s="88"/>
      <c r="I15" s="88"/>
      <c r="J15" s="89"/>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6" t="s">
        <v>54</v>
      </c>
      <c r="F16" s="83" t="s">
        <v>55</v>
      </c>
      <c r="G16" s="83" t="s">
        <v>56</v>
      </c>
      <c r="H16" s="83" t="s">
        <v>57</v>
      </c>
      <c r="I16" s="36"/>
      <c r="J16" s="83"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6"/>
      <c r="F17" s="84"/>
      <c r="G17" s="84"/>
      <c r="H17" s="84"/>
      <c r="I17" s="36"/>
      <c r="J17" s="84"/>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Lithuania</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Lithuania</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Lithuania</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Lithuania</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Lithuania</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Lithuania</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Lithuania</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7" customHeight="1" thickBot="1" x14ac:dyDescent="0.35">
      <c r="C26" s="48"/>
      <c r="D26" s="48"/>
      <c r="E26" s="87" t="s">
        <v>66</v>
      </c>
      <c r="F26" s="88"/>
      <c r="G26" s="88"/>
      <c r="H26" s="88"/>
      <c r="I26" s="88"/>
      <c r="J26" s="89"/>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6" t="s">
        <v>67</v>
      </c>
      <c r="F27" s="48"/>
      <c r="G27" s="48"/>
      <c r="H27" s="48"/>
      <c r="I27" s="83" t="s">
        <v>68</v>
      </c>
      <c r="J27" s="83"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7" customHeight="1" thickBot="1" x14ac:dyDescent="0.35">
      <c r="B28" s="23" t="s">
        <v>50</v>
      </c>
      <c r="C28" s="23" t="s">
        <v>51</v>
      </c>
      <c r="D28" s="48"/>
      <c r="E28" s="86"/>
      <c r="F28" s="48"/>
      <c r="G28" s="48"/>
      <c r="H28" s="48"/>
      <c r="I28" s="84"/>
      <c r="J28" s="84"/>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Lithuania</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Lithuania</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Lithuania</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Lithuania</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Lithuania</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7" t="s">
        <v>75</v>
      </c>
      <c r="F35" s="88"/>
      <c r="G35" s="88"/>
      <c r="H35" s="88"/>
      <c r="I35" s="88"/>
      <c r="J35" s="89"/>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6" t="s">
        <v>76</v>
      </c>
      <c r="F36" s="48"/>
      <c r="G36" s="48"/>
      <c r="H36" s="48"/>
      <c r="I36" s="83" t="s">
        <v>77</v>
      </c>
      <c r="J36" s="83"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6"/>
      <c r="F37" s="48"/>
      <c r="G37" s="48"/>
      <c r="H37" s="48"/>
      <c r="I37" s="84"/>
      <c r="J37" s="84"/>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82" t="s">
        <v>81</v>
      </c>
      <c r="F40" s="82"/>
      <c r="G40" s="82"/>
      <c r="H40" s="82"/>
      <c r="I40" s="82"/>
      <c r="J40" s="82"/>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7" customHeight="1" x14ac:dyDescent="0.3">
      <c r="C41" s="48"/>
      <c r="D41" s="44" t="s">
        <v>82</v>
      </c>
      <c r="E41" s="82" t="s">
        <v>83</v>
      </c>
      <c r="F41" s="82"/>
      <c r="G41" s="82"/>
      <c r="H41" s="82"/>
      <c r="I41" s="82"/>
      <c r="J41" s="82"/>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B4" zoomScale="80" zoomScaleNormal="80" workbookViewId="0">
      <selection activeCell="L33" sqref="L33"/>
    </sheetView>
  </sheetViews>
  <sheetFormatPr defaultColWidth="9.33203125" defaultRowHeight="14.4" x14ac:dyDescent="0.3"/>
  <cols>
    <col min="2" max="2" width="17" customWidth="1"/>
    <col min="4" max="4" width="47.44140625" style="1" customWidth="1"/>
    <col min="5" max="5" width="47.33203125" style="1" customWidth="1"/>
    <col min="6" max="6" width="20.3320312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9"/>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101" t="s">
        <v>84</v>
      </c>
      <c r="E5" s="102"/>
      <c r="F5" s="102"/>
      <c r="G5" s="102"/>
      <c r="H5" s="102"/>
      <c r="I5" s="102"/>
      <c r="J5" s="103"/>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7" customHeight="1" x14ac:dyDescent="0.3">
      <c r="A6" s="2"/>
      <c r="B6" s="2"/>
      <c r="C6" s="2"/>
      <c r="D6" s="104" t="s">
        <v>40</v>
      </c>
      <c r="E6" s="105"/>
      <c r="F6" s="105"/>
      <c r="G6" s="105"/>
      <c r="H6" s="105"/>
      <c r="I6" s="105"/>
      <c r="J6" s="106"/>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7" t="s">
        <v>46</v>
      </c>
      <c r="F8" s="88"/>
      <c r="G8" s="88"/>
      <c r="H8" s="88"/>
      <c r="I8" s="88"/>
      <c r="J8" s="8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6" t="s">
        <v>47</v>
      </c>
      <c r="F9" s="90"/>
      <c r="G9" s="90"/>
      <c r="H9" s="90"/>
      <c r="I9" s="83" t="s">
        <v>48</v>
      </c>
      <c r="J9" s="83"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100"/>
      <c r="F10" s="91"/>
      <c r="G10" s="91"/>
      <c r="H10" s="91"/>
      <c r="I10" s="84"/>
      <c r="J10" s="8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Lithuania</v>
      </c>
      <c r="C11" s="26" t="str">
        <f>'Fishing gear-PoM'!E$8</f>
        <v>2022</v>
      </c>
      <c r="D11" s="28" t="s">
        <v>52</v>
      </c>
      <c r="E11" s="71">
        <v>0.112</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7" t="s">
        <v>53</v>
      </c>
      <c r="F13" s="88"/>
      <c r="G13" s="88"/>
      <c r="H13" s="88"/>
      <c r="I13" s="88"/>
      <c r="J13" s="89"/>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6" t="s">
        <v>54</v>
      </c>
      <c r="F14" s="83" t="s">
        <v>85</v>
      </c>
      <c r="G14" s="83" t="s">
        <v>86</v>
      </c>
      <c r="H14" s="83" t="s">
        <v>57</v>
      </c>
      <c r="I14" s="68"/>
      <c r="J14" s="83"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700000000000003" customHeight="1" thickBot="1" x14ac:dyDescent="0.35">
      <c r="A15" s="2"/>
      <c r="B15" s="23" t="s">
        <v>50</v>
      </c>
      <c r="C15" s="23" t="s">
        <v>51</v>
      </c>
      <c r="D15" s="2"/>
      <c r="E15" s="86"/>
      <c r="F15" s="84"/>
      <c r="G15" s="84"/>
      <c r="H15" s="84"/>
      <c r="I15" s="68"/>
      <c r="J15" s="84"/>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Lithuania</v>
      </c>
      <c r="C16" s="26" t="str">
        <f>'Fishing gear-PoM'!E$8</f>
        <v>2022</v>
      </c>
      <c r="D16" s="28" t="s">
        <v>59</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Lithuania</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Lithuania</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Lithuania</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Lithuania</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Lithuania</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Lithuania</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7" t="s">
        <v>66</v>
      </c>
      <c r="F24" s="88"/>
      <c r="G24" s="88"/>
      <c r="H24" s="88"/>
      <c r="I24" s="88"/>
      <c r="J24" s="89"/>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6" t="s">
        <v>67</v>
      </c>
      <c r="F25" s="2"/>
      <c r="G25" s="2"/>
      <c r="H25" s="2"/>
      <c r="I25" s="83" t="s">
        <v>68</v>
      </c>
      <c r="J25" s="83"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6"/>
      <c r="F26" s="2"/>
      <c r="G26" s="2"/>
      <c r="H26" s="2"/>
      <c r="I26" s="84"/>
      <c r="J26" s="8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Lithuania</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Lithuania</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Lithuania</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Lithuania</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Lithuania</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7" t="s">
        <v>75</v>
      </c>
      <c r="F33" s="88"/>
      <c r="G33" s="88"/>
      <c r="H33" s="88"/>
      <c r="I33" s="88"/>
      <c r="J33" s="89"/>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6" t="s">
        <v>76</v>
      </c>
      <c r="F34" s="2"/>
      <c r="G34" s="2"/>
      <c r="H34" s="2"/>
      <c r="I34" s="83" t="s">
        <v>77</v>
      </c>
      <c r="J34" s="83"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6"/>
      <c r="F35" s="2"/>
      <c r="G35" s="2"/>
      <c r="H35" s="2"/>
      <c r="I35" s="84"/>
      <c r="J35" s="8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Lithuania</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82" t="s">
        <v>81</v>
      </c>
      <c r="F38" s="82"/>
      <c r="G38" s="82"/>
      <c r="H38" s="82"/>
      <c r="I38" s="82"/>
      <c r="J38" s="82"/>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7" customHeight="1" x14ac:dyDescent="0.3">
      <c r="A39" s="2"/>
      <c r="B39" s="2"/>
      <c r="C39" s="2"/>
      <c r="D39" s="44" t="s">
        <v>82</v>
      </c>
      <c r="E39" s="82" t="s">
        <v>83</v>
      </c>
      <c r="F39" s="82"/>
      <c r="G39" s="82"/>
      <c r="H39" s="82"/>
      <c r="I39" s="82"/>
      <c r="J39" s="82"/>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6">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C6" zoomScaleNormal="100" workbookViewId="0">
      <selection activeCell="E10" sqref="E10:E12"/>
    </sheetView>
  </sheetViews>
  <sheetFormatPr defaultColWidth="9.33203125" defaultRowHeight="14.4" x14ac:dyDescent="0.3"/>
  <cols>
    <col min="1" max="1" width="5.33203125" style="2" customWidth="1"/>
    <col min="2" max="2" width="16.33203125" style="2" customWidth="1"/>
    <col min="3" max="3" width="9.33203125" customWidth="1"/>
    <col min="4" max="4" width="51" customWidth="1"/>
    <col min="5" max="5" width="45.3320312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7" customHeight="1" x14ac:dyDescent="0.3">
      <c r="C2" s="2"/>
      <c r="D2" s="9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9"/>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7" t="s">
        <v>89</v>
      </c>
      <c r="E5" s="10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9" t="s">
        <v>90</v>
      </c>
      <c r="E7" s="11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Lithuania</v>
      </c>
      <c r="C8" s="26" t="str">
        <f>'Fishing gear-PoM'!E$8</f>
        <v>2022</v>
      </c>
      <c r="D8" s="4" t="s">
        <v>91</v>
      </c>
      <c r="E8" s="45"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Lithuania</v>
      </c>
      <c r="C9" s="26" t="str">
        <f>'Fishing gear-PoM'!E$8</f>
        <v>2022</v>
      </c>
      <c r="D9" s="4"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Lithuania</v>
      </c>
      <c r="C10" s="26" t="str">
        <f>'Fishing gear-PoM'!E$8</f>
        <v>2022</v>
      </c>
      <c r="D10" s="4"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Lithuania</v>
      </c>
      <c r="C11" s="26" t="str">
        <f>'Fishing gear-PoM'!E$8</f>
        <v>2022</v>
      </c>
      <c r="D11" s="4"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Lithuania</v>
      </c>
      <c r="C12" s="26" t="str">
        <f>'Fishing gear-PoM'!E$8</f>
        <v>2022</v>
      </c>
      <c r="D12" s="4"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Lithuania</v>
      </c>
      <c r="C13" s="26" t="str">
        <f>'Fishing gear-PoM'!E$8</f>
        <v>2022</v>
      </c>
      <c r="D13" s="4" t="s">
        <v>97</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x14ac:dyDescent="0.3">
      <c r="B14" s="26" t="str">
        <f>'Fishing gear-PoM'!E$7</f>
        <v>Lithuania</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Lithuania</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Lithuania</v>
      </c>
      <c r="C16" s="26" t="str">
        <f>'Fishing gear-PoM'!E$8</f>
        <v>2022</v>
      </c>
      <c r="D16" s="4"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9" t="s">
        <v>103</v>
      </c>
      <c r="E18" s="11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7" customHeight="1" thickBot="1" x14ac:dyDescent="0.35">
      <c r="B19" s="26" t="str">
        <f>'Fishing gear-PoM'!E$7</f>
        <v>Lithuania</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29.4" thickBot="1" x14ac:dyDescent="0.35">
      <c r="B20" s="26" t="str">
        <f>'Fishing gear-PoM'!E$7</f>
        <v>Lithuania</v>
      </c>
      <c r="C20" s="26" t="str">
        <f>'Fishing gear-PoM'!E$8</f>
        <v>2022</v>
      </c>
      <c r="D20" s="40" t="s">
        <v>93</v>
      </c>
      <c r="E20" s="40" t="s">
        <v>106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Lithuania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Lithuania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Lithuania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Lithuania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7" zoomScale="85" zoomScaleNormal="85" workbookViewId="0">
      <selection activeCell="E29" sqref="E29:G29"/>
    </sheetView>
  </sheetViews>
  <sheetFormatPr defaultColWidth="9.33203125" defaultRowHeight="14.4" x14ac:dyDescent="0.3"/>
  <cols>
    <col min="1" max="1" width="6" style="2" customWidth="1"/>
    <col min="2" max="2" width="15.33203125" style="2" customWidth="1"/>
    <col min="3" max="3" width="8.6640625" style="2" customWidth="1"/>
    <col min="4" max="4" width="46.5546875" style="1" customWidth="1"/>
    <col min="5" max="5" width="48.6640625" style="1" customWidth="1"/>
    <col min="6" max="6" width="26.6640625" style="1" customWidth="1"/>
    <col min="7" max="7" width="26.664062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7" customHeight="1" x14ac:dyDescent="0.3">
      <c r="D2" s="9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9"/>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700000000000003" customHeight="1" thickBot="1" x14ac:dyDescent="0.35">
      <c r="C5" s="11"/>
      <c r="D5" s="92" t="s">
        <v>89</v>
      </c>
      <c r="E5" s="93"/>
      <c r="F5" s="93"/>
      <c r="G5" s="94"/>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9" t="s">
        <v>107</v>
      </c>
      <c r="E7" s="120"/>
      <c r="F7" s="120"/>
      <c r="G7" s="12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1" t="s">
        <v>108</v>
      </c>
      <c r="E8" s="112"/>
      <c r="F8" s="112"/>
      <c r="G8" s="11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4" t="s">
        <v>109</v>
      </c>
      <c r="E9" s="115"/>
      <c r="F9" s="115"/>
      <c r="G9" s="11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110</v>
      </c>
      <c r="E10" s="5" t="s">
        <v>111</v>
      </c>
      <c r="F10" s="5" t="s">
        <v>112</v>
      </c>
      <c r="G10" s="5" t="s">
        <v>113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Lithuania</v>
      </c>
      <c r="C11" s="26" t="str">
        <f>'Fishing gear-PoM'!E$8</f>
        <v>2022</v>
      </c>
      <c r="D11" s="4" t="s">
        <v>114</v>
      </c>
      <c r="E11" s="53" t="s">
        <v>115</v>
      </c>
      <c r="F11" s="41"/>
      <c r="G11" s="58" t="s">
        <v>116</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Lithuania</v>
      </c>
      <c r="C12" s="26" t="str">
        <f>'Fishing gear-PoM'!E$8</f>
        <v>2022</v>
      </c>
      <c r="D12" s="4" t="s">
        <v>117</v>
      </c>
      <c r="E12" s="53" t="s">
        <v>118</v>
      </c>
      <c r="F12" s="41" t="s">
        <v>119</v>
      </c>
      <c r="G12" s="58" t="s">
        <v>116</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Lithuania</v>
      </c>
      <c r="C13" s="26" t="str">
        <f>'Fishing gear-PoM'!E$8</f>
        <v>2022</v>
      </c>
      <c r="D13" s="4" t="s">
        <v>120</v>
      </c>
      <c r="E13" s="53" t="s">
        <v>118</v>
      </c>
      <c r="F13" s="41" t="s">
        <v>121</v>
      </c>
      <c r="G13" s="58" t="s">
        <v>116</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Lithuania</v>
      </c>
      <c r="C14" s="26" t="str">
        <f>'Fishing gear-PoM'!E$8</f>
        <v>2022</v>
      </c>
      <c r="D14" s="4" t="s">
        <v>122</v>
      </c>
      <c r="E14" s="53" t="s">
        <v>115</v>
      </c>
      <c r="F14" s="41"/>
      <c r="G14" s="58" t="s">
        <v>116</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Lithuania</v>
      </c>
      <c r="C15" s="26" t="str">
        <f>'Fishing gear-PoM'!E$8</f>
        <v>2022</v>
      </c>
      <c r="D15" s="4" t="s">
        <v>123</v>
      </c>
      <c r="E15" s="53" t="s">
        <v>115</v>
      </c>
      <c r="F15" s="41"/>
      <c r="G15" s="58" t="s">
        <v>116</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Lithuania</v>
      </c>
      <c r="C16" s="26" t="str">
        <f>'Fishing gear-PoM'!E$8</f>
        <v>2022</v>
      </c>
      <c r="D16" s="4" t="s">
        <v>124</v>
      </c>
      <c r="E16" s="58" t="s">
        <v>116</v>
      </c>
      <c r="F16" s="41"/>
      <c r="G16" s="58" t="s">
        <v>116</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Lithuania</v>
      </c>
      <c r="C17" s="26" t="str">
        <f>'Fishing gear-PoM'!E$8</f>
        <v>2022</v>
      </c>
      <c r="D17" s="4" t="s">
        <v>124</v>
      </c>
      <c r="E17" s="58" t="s">
        <v>116</v>
      </c>
      <c r="F17" s="41"/>
      <c r="G17" s="58" t="s">
        <v>116</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Lithuania</v>
      </c>
      <c r="C18" s="26" t="str">
        <f>'Fishing gear-PoM'!E$8</f>
        <v>2022</v>
      </c>
      <c r="D18" s="4" t="s">
        <v>124</v>
      </c>
      <c r="E18" s="58" t="s">
        <v>116</v>
      </c>
      <c r="F18" s="41"/>
      <c r="G18" s="58" t="s">
        <v>116</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Lithuania</v>
      </c>
      <c r="C19" s="26" t="str">
        <f>'Fishing gear-PoM'!E$8</f>
        <v>2022</v>
      </c>
      <c r="D19" s="4" t="s">
        <v>124</v>
      </c>
      <c r="E19" s="58" t="s">
        <v>116</v>
      </c>
      <c r="F19" s="41"/>
      <c r="G19" s="58" t="s">
        <v>116</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7" customHeight="1" thickBot="1" x14ac:dyDescent="0.35">
      <c r="D21" s="117" t="s">
        <v>125</v>
      </c>
      <c r="E21" s="118"/>
      <c r="F21" s="118"/>
      <c r="G21" s="119"/>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126</v>
      </c>
      <c r="E22" s="125" t="s">
        <v>127</v>
      </c>
      <c r="F22" s="126"/>
      <c r="G22" s="12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Lithuania</v>
      </c>
      <c r="C23" s="26" t="str">
        <f>'Fishing gear-PoM'!E$8</f>
        <v>2022</v>
      </c>
      <c r="D23" s="41" t="s">
        <v>119</v>
      </c>
      <c r="E23" s="122" t="s">
        <v>128</v>
      </c>
      <c r="F23" s="123"/>
      <c r="G23" s="12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Lithuania</v>
      </c>
      <c r="C24" s="26" t="str">
        <f>'Fishing gear-PoM'!E$8</f>
        <v>2022</v>
      </c>
      <c r="D24" s="41" t="s">
        <v>121</v>
      </c>
      <c r="E24" s="122" t="s">
        <v>129</v>
      </c>
      <c r="F24" s="123"/>
      <c r="G24" s="12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Lithuania</v>
      </c>
      <c r="C25" s="26" t="str">
        <f>'Fishing gear-PoM'!E$8</f>
        <v>2022</v>
      </c>
      <c r="D25" s="41"/>
      <c r="E25" s="122"/>
      <c r="F25" s="123"/>
      <c r="G25" s="12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Lithuania</v>
      </c>
      <c r="C26" s="26" t="str">
        <f>'Fishing gear-PoM'!E$8</f>
        <v>2022</v>
      </c>
      <c r="D26" s="41"/>
      <c r="E26" s="122"/>
      <c r="F26" s="123"/>
      <c r="G26" s="12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Lithuania</v>
      </c>
      <c r="C27" s="26" t="str">
        <f>'Fishing gear-PoM'!E$8</f>
        <v>2022</v>
      </c>
      <c r="D27" s="41"/>
      <c r="E27" s="122"/>
      <c r="F27" s="123"/>
      <c r="G27" s="12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Lithuania</v>
      </c>
      <c r="C28" s="26" t="str">
        <f>'Fishing gear-PoM'!E$8</f>
        <v>2022</v>
      </c>
      <c r="D28" s="41"/>
      <c r="E28" s="122"/>
      <c r="F28" s="123"/>
      <c r="G28" s="12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Lithuania</v>
      </c>
      <c r="C29" s="26" t="str">
        <f>'Fishing gear-PoM'!E$8</f>
        <v>2022</v>
      </c>
      <c r="D29" s="41"/>
      <c r="E29" s="122"/>
      <c r="F29" s="123"/>
      <c r="G29" s="12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Lithuania</v>
      </c>
      <c r="C30" s="26" t="str">
        <f>'Fishing gear-PoM'!E$8</f>
        <v>2022</v>
      </c>
      <c r="D30" s="41"/>
      <c r="E30" s="122"/>
      <c r="F30" s="123"/>
      <c r="G30" s="12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96" zoomScaleNormal="96" workbookViewId="0">
      <selection activeCell="E18" sqref="E18"/>
    </sheetView>
  </sheetViews>
  <sheetFormatPr defaultColWidth="9.33203125" defaultRowHeight="14.4" x14ac:dyDescent="0.3"/>
  <cols>
    <col min="1" max="1" width="6.6640625" style="2" customWidth="1"/>
    <col min="2" max="2" width="15.44140625" style="2" customWidth="1"/>
    <col min="3" max="3" width="7.33203125" style="1" customWidth="1"/>
    <col min="4" max="4" width="40.3320312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8"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9"/>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7" t="s">
        <v>89</v>
      </c>
      <c r="E5" s="137"/>
      <c r="F5" s="137"/>
      <c r="G5" s="137"/>
      <c r="H5" s="137"/>
      <c r="I5" s="137"/>
      <c r="J5" s="137"/>
      <c r="K5" s="108"/>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31" t="s">
        <v>107</v>
      </c>
      <c r="E7" s="132"/>
      <c r="F7" s="132"/>
      <c r="G7" s="132"/>
      <c r="H7" s="132"/>
      <c r="I7" s="132"/>
      <c r="J7" s="132"/>
      <c r="K7" s="133"/>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4" t="s">
        <v>130</v>
      </c>
      <c r="E8" s="135"/>
      <c r="F8" s="135"/>
      <c r="G8" s="135"/>
      <c r="H8" s="135"/>
      <c r="I8" s="135"/>
      <c r="J8" s="135"/>
      <c r="K8" s="13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4" t="s">
        <v>131</v>
      </c>
      <c r="E9" s="115"/>
      <c r="F9" s="115"/>
      <c r="G9" s="115"/>
      <c r="H9" s="115"/>
      <c r="I9" s="115"/>
      <c r="J9" s="115"/>
      <c r="K9" s="116"/>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132</v>
      </c>
      <c r="F10" s="5" t="s">
        <v>133</v>
      </c>
      <c r="G10" s="5" t="s">
        <v>134</v>
      </c>
      <c r="H10" s="5" t="s">
        <v>135</v>
      </c>
      <c r="I10" s="5" t="s">
        <v>136</v>
      </c>
      <c r="J10" s="5" t="s">
        <v>137</v>
      </c>
      <c r="K10" s="5" t="s">
        <v>138</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Lithuania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Lithuania</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Lithuania</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Lithuania</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Lithuania</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Lithuania</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Lithuania</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Lithuania</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Lithuania</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Lithuania</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Lithuania</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Lithuania</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Lithuania</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Lithuania</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700000000000003" customHeight="1" x14ac:dyDescent="0.3">
      <c r="D29" s="44" t="s">
        <v>80</v>
      </c>
      <c r="E29" s="130" t="s">
        <v>139</v>
      </c>
      <c r="F29" s="130"/>
      <c r="G29" s="130"/>
      <c r="H29" s="130"/>
      <c r="I29" s="130"/>
      <c r="J29" s="130"/>
      <c r="K29" s="130"/>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B1" zoomScale="85" zoomScaleNormal="85" workbookViewId="0">
      <selection activeCell="Q11" sqref="Q11"/>
    </sheetView>
  </sheetViews>
  <sheetFormatPr defaultColWidth="9.33203125" defaultRowHeight="14.4" x14ac:dyDescent="0.3"/>
  <cols>
    <col min="1" max="1" width="6" customWidth="1"/>
    <col min="2" max="2" width="16.33203125" customWidth="1"/>
    <col min="4" max="4" width="25.33203125" customWidth="1"/>
    <col min="5" max="5" width="19" customWidth="1"/>
    <col min="6" max="6" width="19.6640625" customWidth="1"/>
    <col min="7" max="7" width="19.33203125" customWidth="1"/>
    <col min="8" max="8" width="20.6640625" customWidth="1"/>
    <col min="9" max="11" width="15.6640625" customWidth="1"/>
    <col min="12" max="12" width="20.664062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2" customHeight="1" thickBot="1" x14ac:dyDescent="0.35">
      <c r="A3" s="2"/>
      <c r="B3" s="2"/>
      <c r="C3" s="2"/>
      <c r="D3" s="13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2" t="s">
        <v>89</v>
      </c>
      <c r="E5" s="93"/>
      <c r="F5" s="93"/>
      <c r="G5" s="93"/>
      <c r="H5" s="93"/>
      <c r="I5" s="93"/>
      <c r="J5" s="93"/>
      <c r="K5" s="93"/>
      <c r="L5" s="94"/>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31" t="s">
        <v>140</v>
      </c>
      <c r="E7" s="132"/>
      <c r="F7" s="132"/>
      <c r="G7" s="132"/>
      <c r="H7" s="132"/>
      <c r="I7" s="132"/>
      <c r="J7" s="132"/>
      <c r="K7" s="132"/>
      <c r="L7" s="133"/>
    </row>
    <row r="8" spans="1:54" ht="32.25" customHeight="1" x14ac:dyDescent="0.3">
      <c r="A8" s="2"/>
      <c r="B8" s="2"/>
      <c r="C8" s="2"/>
      <c r="D8" s="134" t="s">
        <v>141</v>
      </c>
      <c r="E8" s="135"/>
      <c r="F8" s="135"/>
      <c r="G8" s="135"/>
      <c r="H8" s="135"/>
      <c r="I8" s="135"/>
      <c r="J8" s="135"/>
      <c r="K8" s="135"/>
      <c r="L8" s="136"/>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4" t="s">
        <v>142</v>
      </c>
      <c r="E9" s="115"/>
      <c r="F9" s="115"/>
      <c r="G9" s="115"/>
      <c r="H9" s="115"/>
      <c r="I9" s="115"/>
      <c r="J9" s="115"/>
      <c r="K9" s="115"/>
      <c r="L9" s="116"/>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143</v>
      </c>
      <c r="E10" s="10" t="s">
        <v>144</v>
      </c>
      <c r="F10" s="10" t="s">
        <v>51</v>
      </c>
      <c r="G10" s="10" t="s">
        <v>145</v>
      </c>
      <c r="H10" s="10" t="s">
        <v>146</v>
      </c>
      <c r="I10" s="10" t="s">
        <v>147</v>
      </c>
      <c r="J10" s="10" t="s">
        <v>148</v>
      </c>
      <c r="K10" s="10" t="s">
        <v>149</v>
      </c>
      <c r="L10" s="31" t="s">
        <v>150</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58.2" thickBot="1" x14ac:dyDescent="0.35">
      <c r="A11" s="2"/>
      <c r="B11" s="26" t="str">
        <f>'Fishing gear-PoM'!E$7</f>
        <v>Lithuania</v>
      </c>
      <c r="C11" s="26" t="str">
        <f>'Fishing gear-PoM'!E$8</f>
        <v>2022</v>
      </c>
      <c r="D11" s="72">
        <v>1</v>
      </c>
      <c r="E11" s="41" t="s">
        <v>151</v>
      </c>
      <c r="F11" s="41" t="s">
        <v>44</v>
      </c>
      <c r="G11" s="41" t="s">
        <v>152</v>
      </c>
      <c r="H11" s="62">
        <v>99</v>
      </c>
      <c r="I11" s="41" t="s">
        <v>153</v>
      </c>
      <c r="J11" s="41" t="s">
        <v>153</v>
      </c>
      <c r="K11" s="41" t="s">
        <v>154</v>
      </c>
      <c r="L11" s="41" t="s">
        <v>128</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Lithuania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Lithuania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Lithuania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1" t="s">
        <v>155</v>
      </c>
      <c r="E16" s="142"/>
      <c r="F16" s="142"/>
      <c r="G16" s="142"/>
      <c r="H16" s="142"/>
      <c r="I16" s="142"/>
      <c r="J16" s="142"/>
      <c r="K16" s="142"/>
      <c r="L16" s="143"/>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156</v>
      </c>
      <c r="E17" s="125" t="s">
        <v>127</v>
      </c>
      <c r="F17" s="126"/>
      <c r="G17" s="126"/>
      <c r="H17" s="126"/>
      <c r="I17" s="126"/>
      <c r="J17" s="126"/>
      <c r="K17" s="126"/>
      <c r="L17" s="127"/>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Lithuania</v>
      </c>
      <c r="C18" s="26" t="str">
        <f>'Fishing gear-PoM'!E$8</f>
        <v>2022</v>
      </c>
      <c r="D18" s="40" t="s">
        <v>119</v>
      </c>
      <c r="E18" s="144" t="s">
        <v>157</v>
      </c>
      <c r="F18" s="145"/>
      <c r="G18" s="145"/>
      <c r="H18" s="145"/>
      <c r="I18" s="145"/>
      <c r="J18" s="145"/>
      <c r="K18" s="145"/>
      <c r="L18" s="14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Lithuania</v>
      </c>
      <c r="C19" s="26" t="str">
        <f>'Fishing gear-PoM'!E$8</f>
        <v>2022</v>
      </c>
      <c r="D19" s="41"/>
      <c r="E19" s="122"/>
      <c r="F19" s="123"/>
      <c r="G19" s="123"/>
      <c r="H19" s="123"/>
      <c r="I19" s="123"/>
      <c r="J19" s="123"/>
      <c r="K19" s="123"/>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Lithuania</v>
      </c>
      <c r="C20" s="26" t="str">
        <f>'Fishing gear-PoM'!E$8</f>
        <v>2022</v>
      </c>
      <c r="D20" s="41"/>
      <c r="E20" s="122"/>
      <c r="F20" s="123"/>
      <c r="G20" s="123"/>
      <c r="H20" s="123"/>
      <c r="I20" s="123"/>
      <c r="J20" s="123"/>
      <c r="K20" s="123"/>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Lithuania</v>
      </c>
      <c r="C21" s="26" t="str">
        <f>'Fishing gear-PoM'!E$8</f>
        <v>2022</v>
      </c>
      <c r="D21" s="41"/>
      <c r="E21" s="122"/>
      <c r="F21" s="123"/>
      <c r="G21" s="123"/>
      <c r="H21" s="123"/>
      <c r="I21" s="123"/>
      <c r="J21" s="123"/>
      <c r="K21" s="123"/>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Lithuania</v>
      </c>
      <c r="C22" s="26" t="str">
        <f>'Fishing gear-PoM'!E$8</f>
        <v>2022</v>
      </c>
      <c r="D22" s="41"/>
      <c r="E22" s="122"/>
      <c r="F22" s="123"/>
      <c r="G22" s="123"/>
      <c r="H22" s="123"/>
      <c r="I22" s="123"/>
      <c r="J22" s="123"/>
      <c r="K22" s="123"/>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Lithuania</v>
      </c>
      <c r="C23" s="26" t="str">
        <f>'Fishing gear-PoM'!E$8</f>
        <v>2022</v>
      </c>
      <c r="D23" s="63"/>
      <c r="E23" s="122"/>
      <c r="F23" s="123"/>
      <c r="G23" s="123"/>
      <c r="H23" s="123"/>
      <c r="I23" s="123"/>
      <c r="J23" s="123"/>
      <c r="K23" s="123"/>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8" t="s">
        <v>158</v>
      </c>
      <c r="E25" s="149"/>
      <c r="F25" s="149"/>
      <c r="G25" s="149"/>
      <c r="H25" s="149"/>
      <c r="I25" s="149"/>
      <c r="J25" s="149"/>
      <c r="K25" s="149"/>
      <c r="L25" s="150"/>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41" t="s">
        <v>159</v>
      </c>
      <c r="E26" s="142"/>
      <c r="F26" s="142"/>
      <c r="G26" s="142"/>
      <c r="H26" s="142"/>
      <c r="I26" s="142"/>
      <c r="J26" s="142"/>
      <c r="K26" s="142"/>
      <c r="L26" s="143"/>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Lithuania</v>
      </c>
      <c r="C27" s="26" t="str">
        <f>'Fishing gear-PoM'!E$8</f>
        <v>2022</v>
      </c>
      <c r="D27" s="10" t="s">
        <v>160</v>
      </c>
      <c r="E27" s="125" t="s">
        <v>127</v>
      </c>
      <c r="F27" s="126"/>
      <c r="G27" s="126"/>
      <c r="H27" s="126"/>
      <c r="I27" s="126"/>
      <c r="J27" s="126"/>
      <c r="K27" s="126"/>
      <c r="L27" s="126"/>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Lithuania</v>
      </c>
      <c r="C28" s="26" t="str">
        <f>'Fishing gear-PoM'!E$8</f>
        <v>2022</v>
      </c>
      <c r="D28" s="4" t="s">
        <v>161</v>
      </c>
      <c r="E28" s="122"/>
      <c r="F28" s="123"/>
      <c r="G28" s="123"/>
      <c r="H28" s="123"/>
      <c r="I28" s="123"/>
      <c r="J28" s="123"/>
      <c r="K28" s="123"/>
      <c r="L28" s="123"/>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Lithuania</v>
      </c>
      <c r="C29" s="26" t="str">
        <f>'Fishing gear-PoM'!E$8</f>
        <v>2022</v>
      </c>
      <c r="D29" s="4" t="s">
        <v>162</v>
      </c>
      <c r="E29" s="122"/>
      <c r="F29" s="123"/>
      <c r="G29" s="123"/>
      <c r="H29" s="123"/>
      <c r="I29" s="123"/>
      <c r="J29" s="123"/>
      <c r="K29" s="123"/>
      <c r="L29" s="12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Lithuania</v>
      </c>
      <c r="C30" s="26" t="str">
        <f>'Fishing gear-PoM'!E$8</f>
        <v>2022</v>
      </c>
      <c r="D30" s="4" t="s">
        <v>163</v>
      </c>
      <c r="E30" s="122"/>
      <c r="F30" s="123"/>
      <c r="G30" s="123"/>
      <c r="H30" s="123"/>
      <c r="I30" s="123"/>
      <c r="J30" s="123"/>
      <c r="K30" s="123"/>
      <c r="L30" s="123"/>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Lithuania</v>
      </c>
      <c r="C31" s="26" t="str">
        <f>'Fishing gear-PoM'!E$8</f>
        <v>2022</v>
      </c>
      <c r="D31" s="4" t="s">
        <v>164</v>
      </c>
      <c r="E31" s="122"/>
      <c r="F31" s="123"/>
      <c r="G31" s="123"/>
      <c r="H31" s="123"/>
      <c r="I31" s="123"/>
      <c r="J31" s="123"/>
      <c r="K31" s="123"/>
      <c r="L31" s="123"/>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Lithuania</v>
      </c>
      <c r="C32" s="26" t="str">
        <f>'Fishing gear-PoM'!E$8</f>
        <v>2022</v>
      </c>
      <c r="D32" s="4" t="s">
        <v>165</v>
      </c>
      <c r="E32" s="122"/>
      <c r="F32" s="123"/>
      <c r="G32" s="123"/>
      <c r="H32" s="123"/>
      <c r="I32" s="123"/>
      <c r="J32" s="123"/>
      <c r="K32" s="123"/>
      <c r="L32" s="123"/>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Lithuania</v>
      </c>
      <c r="C33" s="26" t="str">
        <f>'Fishing gear-PoM'!E$8</f>
        <v>2022</v>
      </c>
      <c r="D33" s="4" t="s">
        <v>166</v>
      </c>
      <c r="E33" s="122"/>
      <c r="F33" s="123"/>
      <c r="G33" s="123"/>
      <c r="H33" s="123"/>
      <c r="I33" s="123"/>
      <c r="J33" s="123"/>
      <c r="K33" s="123"/>
      <c r="L33" s="123"/>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Lithuania</v>
      </c>
      <c r="C34" s="26" t="str">
        <f>'Fishing gear-PoM'!E$8</f>
        <v>2022</v>
      </c>
      <c r="D34" s="4" t="s">
        <v>124</v>
      </c>
      <c r="E34" s="122"/>
      <c r="F34" s="123"/>
      <c r="G34" s="123"/>
      <c r="H34" s="123"/>
      <c r="I34" s="123"/>
      <c r="J34" s="123"/>
      <c r="K34" s="123"/>
      <c r="L34" s="123"/>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Lithuania</v>
      </c>
      <c r="C35" s="26" t="str">
        <f>'Fishing gear-PoM'!E$8</f>
        <v>2022</v>
      </c>
      <c r="D35" s="4" t="s">
        <v>124</v>
      </c>
      <c r="E35" s="122"/>
      <c r="F35" s="123"/>
      <c r="G35" s="123"/>
      <c r="H35" s="123"/>
      <c r="I35" s="123"/>
      <c r="J35" s="123"/>
      <c r="K35" s="123"/>
      <c r="L35" s="123"/>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Lithuania</v>
      </c>
      <c r="C36" s="26" t="str">
        <f>'Fishing gear-PoM'!E$8</f>
        <v>2022</v>
      </c>
      <c r="D36" s="4" t="s">
        <v>124</v>
      </c>
      <c r="E36" s="122"/>
      <c r="F36" s="123"/>
      <c r="G36" s="123"/>
      <c r="H36" s="123"/>
      <c r="I36" s="123"/>
      <c r="J36" s="123"/>
      <c r="K36" s="123"/>
      <c r="L36" s="123"/>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Lithuania</v>
      </c>
      <c r="C37" s="26" t="str">
        <f>'Fishing gear-PoM'!E$8</f>
        <v>2022</v>
      </c>
      <c r="D37" s="4" t="s">
        <v>124</v>
      </c>
      <c r="E37" s="122"/>
      <c r="F37" s="123"/>
      <c r="G37" s="123"/>
      <c r="H37" s="123"/>
      <c r="I37" s="123"/>
      <c r="J37" s="123"/>
      <c r="K37" s="123"/>
      <c r="L37" s="123"/>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Lithuania</v>
      </c>
      <c r="C38" s="26" t="str">
        <f>'Fishing gear-PoM'!E$8</f>
        <v>2022</v>
      </c>
      <c r="D38" s="4" t="s">
        <v>124</v>
      </c>
      <c r="E38" s="122"/>
      <c r="F38" s="123"/>
      <c r="G38" s="123"/>
      <c r="H38" s="123"/>
      <c r="I38" s="123"/>
      <c r="J38" s="123"/>
      <c r="K38" s="123"/>
      <c r="L38" s="123"/>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7" t="s">
        <v>167</v>
      </c>
      <c r="E40" s="158"/>
      <c r="F40" s="158"/>
      <c r="G40" s="158"/>
      <c r="H40" s="158"/>
      <c r="I40" s="158"/>
      <c r="J40" s="158"/>
      <c r="K40" s="158"/>
      <c r="L40" s="158"/>
      <c r="M40" s="159"/>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8" t="s">
        <v>168</v>
      </c>
      <c r="E42" s="149"/>
      <c r="F42" s="149"/>
      <c r="G42" s="149"/>
      <c r="H42" s="149"/>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169</v>
      </c>
      <c r="F43" s="10" t="s">
        <v>170</v>
      </c>
      <c r="G43" s="10" t="s">
        <v>171</v>
      </c>
      <c r="H43" s="10" t="s">
        <v>172</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Lithuania</v>
      </c>
      <c r="C44" s="26" t="str">
        <f>'Fishing gear-PoM'!E$8</f>
        <v>2022</v>
      </c>
      <c r="D44" s="10" t="s">
        <v>173</v>
      </c>
      <c r="E44" s="53" t="s">
        <v>115</v>
      </c>
      <c r="F44" s="53" t="s">
        <v>115</v>
      </c>
      <c r="G44" s="53" t="s">
        <v>115</v>
      </c>
      <c r="H44" s="53" t="s">
        <v>115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Lithuania</v>
      </c>
      <c r="C45" s="26" t="str">
        <f>'Fishing gear-PoM'!E$8</f>
        <v>2022</v>
      </c>
      <c r="D45" s="10" t="s">
        <v>174</v>
      </c>
      <c r="E45" s="58"/>
      <c r="F45" s="58"/>
      <c r="G45" s="58"/>
      <c r="H45" s="5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9" t="s">
        <v>175</v>
      </c>
      <c r="E47" s="139"/>
      <c r="F47" s="139"/>
      <c r="G47" s="139"/>
      <c r="H47" s="139"/>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5"/>
      <c r="E48" s="140" t="s">
        <v>176</v>
      </c>
      <c r="F48" s="140"/>
      <c r="G48" s="140"/>
      <c r="H48" s="140"/>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Lithuania</v>
      </c>
      <c r="C49" s="26" t="str">
        <f>'Fishing gear-PoM'!E$8</f>
        <v>2022</v>
      </c>
      <c r="D49" s="10" t="s">
        <v>173</v>
      </c>
      <c r="E49" s="154" t="s">
        <v>177</v>
      </c>
      <c r="F49" s="155"/>
      <c r="G49" s="155"/>
      <c r="H49" s="156"/>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Lithuania</v>
      </c>
      <c r="C50" s="26" t="str">
        <f>'Fishing gear-PoM'!E$8</f>
        <v>2022</v>
      </c>
      <c r="D50" s="10" t="s">
        <v>174</v>
      </c>
      <c r="E50" s="151"/>
      <c r="F50" s="152"/>
      <c r="G50" s="152"/>
      <c r="H50" s="15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E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E11:K11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7" zoomScale="85" zoomScaleNormal="85" workbookViewId="0">
      <selection activeCell="B22" sqref="B22"/>
    </sheetView>
  </sheetViews>
  <sheetFormatPr defaultColWidth="9.33203125" defaultRowHeight="14.4" x14ac:dyDescent="0.3"/>
  <cols>
    <col min="1" max="1" width="6.33203125" customWidth="1"/>
    <col min="2" max="2" width="15.664062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2" t="s">
        <v>89</v>
      </c>
      <c r="E5" s="93"/>
      <c r="F5" s="93"/>
      <c r="G5" s="93"/>
      <c r="H5" s="94"/>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31" t="s">
        <v>178</v>
      </c>
      <c r="E7" s="132"/>
      <c r="F7" s="132"/>
      <c r="G7" s="132"/>
      <c r="H7" s="13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6" t="s">
        <v>179</v>
      </c>
      <c r="E8" s="167"/>
      <c r="F8" s="167"/>
      <c r="G8" s="167"/>
      <c r="H8" s="16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180</v>
      </c>
      <c r="E9" s="125" t="s">
        <v>9</v>
      </c>
      <c r="F9" s="126"/>
      <c r="G9" s="126"/>
      <c r="H9" s="12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Lithuania</v>
      </c>
      <c r="C10" s="26" t="str">
        <f>'Fishing gear-PoM'!E$8</f>
        <v>2022</v>
      </c>
      <c r="D10" s="41"/>
      <c r="E10" s="122"/>
      <c r="F10" s="123"/>
      <c r="G10" s="123"/>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Lithuania</v>
      </c>
      <c r="C11" s="26" t="str">
        <f>'Fishing gear-PoM'!E$8</f>
        <v>2022</v>
      </c>
      <c r="D11" s="41"/>
      <c r="E11" s="122"/>
      <c r="F11" s="123"/>
      <c r="G11" s="123"/>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Lithuania</v>
      </c>
      <c r="C12" s="26" t="str">
        <f>'Fishing gear-PoM'!E$8</f>
        <v>2022</v>
      </c>
      <c r="D12" s="41"/>
      <c r="E12" s="122"/>
      <c r="F12" s="123"/>
      <c r="G12" s="123"/>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Lithuania</v>
      </c>
      <c r="C13" s="26" t="str">
        <f>'Fishing gear-PoM'!E$8</f>
        <v>2022</v>
      </c>
      <c r="D13" s="41"/>
      <c r="E13" s="122"/>
      <c r="F13" s="123"/>
      <c r="G13" s="123"/>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7"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6" t="s">
        <v>181</v>
      </c>
      <c r="E15" s="167"/>
      <c r="F15" s="167"/>
      <c r="G15" s="167"/>
      <c r="H15" s="16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200000000000003" customHeight="1" thickBot="1" x14ac:dyDescent="0.35">
      <c r="A16" s="2"/>
      <c r="B16" s="23" t="s">
        <v>50</v>
      </c>
      <c r="C16" s="23" t="s">
        <v>51</v>
      </c>
      <c r="D16" s="47" t="s">
        <v>182</v>
      </c>
      <c r="E16" s="47" t="s">
        <v>183</v>
      </c>
      <c r="F16" s="169" t="s">
        <v>184</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Lithuania</v>
      </c>
      <c r="C17" s="26" t="str">
        <f>'Fishing gear-PoM'!E$8</f>
        <v>2022</v>
      </c>
      <c r="D17" s="41" t="s">
        <v>116</v>
      </c>
      <c r="E17" s="41"/>
      <c r="F17" s="123"/>
      <c r="G17" s="123"/>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Lithuania</v>
      </c>
      <c r="C18" s="26" t="str">
        <f>'Fishing gear-PoM'!E$8</f>
        <v>2022</v>
      </c>
      <c r="D18" s="41" t="s">
        <v>116</v>
      </c>
      <c r="E18" s="41"/>
      <c r="F18" s="123"/>
      <c r="G18" s="123"/>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Lithuania</v>
      </c>
      <c r="C19" s="26" t="str">
        <f>'Fishing gear-PoM'!E$8</f>
        <v>2022</v>
      </c>
      <c r="D19" s="41" t="s">
        <v>116</v>
      </c>
      <c r="E19" s="41"/>
      <c r="F19" s="123"/>
      <c r="G19" s="123"/>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Lithuania</v>
      </c>
      <c r="C20" s="26" t="str">
        <f>'Fishing gear-PoM'!E$8</f>
        <v>2022</v>
      </c>
      <c r="D20" s="41" t="s">
        <v>116</v>
      </c>
      <c r="E20" s="41"/>
      <c r="F20" s="123"/>
      <c r="G20" s="123"/>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7" customHeight="1" thickBot="1" x14ac:dyDescent="0.35">
      <c r="A22" s="2"/>
      <c r="B22" s="2"/>
      <c r="C22" s="2"/>
      <c r="D22" s="131" t="s">
        <v>185</v>
      </c>
      <c r="E22" s="132"/>
      <c r="F22" s="132"/>
      <c r="G22" s="132"/>
      <c r="H22" s="13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41" t="s">
        <v>186</v>
      </c>
      <c r="E23" s="142"/>
      <c r="F23" s="142"/>
      <c r="G23" s="142"/>
      <c r="H23" s="17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187</v>
      </c>
      <c r="E24" s="160" t="s">
        <v>9</v>
      </c>
      <c r="F24" s="161"/>
      <c r="G24" s="161"/>
      <c r="H24" s="162"/>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Lithuania</v>
      </c>
      <c r="C25" s="26" t="str">
        <f>'Fishing gear-PoM'!E$8</f>
        <v>2022</v>
      </c>
      <c r="D25" s="40" t="s">
        <v>119</v>
      </c>
      <c r="E25" s="163" t="s">
        <v>188</v>
      </c>
      <c r="F25" s="164"/>
      <c r="G25" s="164"/>
      <c r="H25" s="16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Lithuania</v>
      </c>
      <c r="C26" s="26" t="str">
        <f>'Fishing gear-PoM'!E$8</f>
        <v>2022</v>
      </c>
      <c r="D26" s="41"/>
      <c r="E26" s="122"/>
      <c r="F26" s="123"/>
      <c r="G26" s="123"/>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Lithuania</v>
      </c>
      <c r="C27" s="26" t="str">
        <f>'Fishing gear-PoM'!E$8</f>
        <v>2022</v>
      </c>
      <c r="D27" s="41"/>
      <c r="E27" s="122"/>
      <c r="F27" s="123"/>
      <c r="G27" s="123"/>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Lithuania</v>
      </c>
      <c r="C28" s="26" t="str">
        <f>'Fishing gear-PoM'!E$8</f>
        <v>2022</v>
      </c>
      <c r="D28" s="41"/>
      <c r="E28" s="122"/>
      <c r="F28" s="123"/>
      <c r="G28" s="123"/>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Lithuania</v>
      </c>
      <c r="C29" s="26" t="str">
        <f>'Fishing gear-PoM'!E$8</f>
        <v>2022</v>
      </c>
      <c r="D29" s="41"/>
      <c r="E29" s="122"/>
      <c r="F29" s="123"/>
      <c r="G29" s="123"/>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Lithuania</v>
      </c>
      <c r="C30" s="26" t="str">
        <f>'Fishing gear-PoM'!E$8</f>
        <v>2022</v>
      </c>
      <c r="D30" s="41"/>
      <c r="E30" s="122"/>
      <c r="F30" s="123"/>
      <c r="G30" s="123"/>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7" customHeight="1" thickBot="1" x14ac:dyDescent="0.35">
      <c r="A32" s="2"/>
      <c r="B32" s="2"/>
      <c r="C32" s="2"/>
      <c r="D32" s="131" t="s">
        <v>189</v>
      </c>
      <c r="E32" s="132"/>
      <c r="F32" s="132"/>
      <c r="G32" s="132"/>
      <c r="H32" s="133"/>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1" t="s">
        <v>190</v>
      </c>
      <c r="E33" s="142"/>
      <c r="F33" s="142"/>
      <c r="G33" s="142"/>
      <c r="H33" s="17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191</v>
      </c>
      <c r="E34" s="125" t="s">
        <v>192</v>
      </c>
      <c r="F34" s="127"/>
      <c r="G34" s="125" t="s">
        <v>193</v>
      </c>
      <c r="H34" s="173"/>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Lithuania</v>
      </c>
      <c r="C35" s="26" t="str">
        <f>'Fishing gear-PoM'!E$8</f>
        <v>2022</v>
      </c>
      <c r="D35" s="10" t="s">
        <v>194</v>
      </c>
      <c r="E35" s="122" t="s">
        <v>116</v>
      </c>
      <c r="F35" s="124"/>
      <c r="G35" s="123"/>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Lithuania</v>
      </c>
      <c r="C36" s="26" t="str">
        <f>'Fishing gear-PoM'!E$8</f>
        <v>2022</v>
      </c>
      <c r="D36" s="10" t="s">
        <v>195</v>
      </c>
      <c r="E36" s="122" t="s">
        <v>116</v>
      </c>
      <c r="F36" s="124"/>
      <c r="G36" s="123"/>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Lithuania</v>
      </c>
      <c r="C37" s="26" t="str">
        <f>'Fishing gear-PoM'!E$8</f>
        <v>2022</v>
      </c>
      <c r="D37" s="10" t="s">
        <v>196</v>
      </c>
      <c r="E37" s="122" t="s">
        <v>116</v>
      </c>
      <c r="F37" s="124"/>
      <c r="G37" s="123"/>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E27:H27"/>
    <mergeCell ref="E36:F3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7" zoomScaleNormal="100" workbookViewId="0">
      <selection activeCell="P53" sqref="P53"/>
    </sheetView>
  </sheetViews>
  <sheetFormatPr defaultRowHeight="14.4" x14ac:dyDescent="0.3"/>
  <cols>
    <col min="1" max="1" width="3.6640625" customWidth="1"/>
    <col min="2" max="2" width="14.6640625" customWidth="1"/>
    <col min="3" max="3" width="7.33203125" customWidth="1"/>
    <col min="4" max="4" width="32.33203125" customWidth="1"/>
    <col min="5" max="5" width="40.5546875" customWidth="1"/>
    <col min="6" max="6" width="11.3320312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7" customHeight="1" thickBot="1" x14ac:dyDescent="0.35">
      <c r="A2" s="2"/>
      <c r="B2" s="2"/>
      <c r="C2" s="2"/>
      <c r="D2" s="13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7" customHeight="1" thickBot="1" x14ac:dyDescent="0.35">
      <c r="A3" s="2"/>
      <c r="B3" s="2"/>
      <c r="C3" s="2"/>
      <c r="D3" s="13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2" t="s">
        <v>197</v>
      </c>
      <c r="E5" s="94"/>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9" t="s">
        <v>90</v>
      </c>
      <c r="E7" s="11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Lithuania</v>
      </c>
      <c r="C8" s="26" t="str">
        <f>'Fishing gear-PoM'!E$8</f>
        <v>2022</v>
      </c>
      <c r="D8" s="15" t="s">
        <v>91</v>
      </c>
      <c r="E8" s="46"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Lithuania</v>
      </c>
      <c r="C9" s="26" t="str">
        <f>'Fishing gear-PoM'!E$8</f>
        <v>2022</v>
      </c>
      <c r="D9" s="15"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Lithuania</v>
      </c>
      <c r="C10" s="26" t="str">
        <f>'Fishing gear-PoM'!E$8</f>
        <v>2022</v>
      </c>
      <c r="D10" s="15"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Lithuania</v>
      </c>
      <c r="C11" s="26" t="str">
        <f>'Fishing gear-PoM'!E$8</f>
        <v>2022</v>
      </c>
      <c r="D11" s="15"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Lithuania</v>
      </c>
      <c r="C12" s="26" t="str">
        <f>'Fishing gear-PoM'!E$8</f>
        <v>2022</v>
      </c>
      <c r="D12" s="15"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Lithuania</v>
      </c>
      <c r="C13" s="26" t="str">
        <f>'Fishing gear-PoM'!E$8</f>
        <v>2022</v>
      </c>
      <c r="D13" s="15" t="s">
        <v>97</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x14ac:dyDescent="0.3">
      <c r="A14" s="2"/>
      <c r="B14" s="26" t="str">
        <f>'Fishing gear-PoM'!E$7</f>
        <v>Lithuania</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Lithuania</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Lithuania</v>
      </c>
      <c r="C16" s="26" t="str">
        <f>'Fishing gear-PoM'!E$8</f>
        <v>2022</v>
      </c>
      <c r="D16" s="15" t="s">
        <v>102</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9" t="s">
        <v>103</v>
      </c>
      <c r="E18" s="11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Lithuania</v>
      </c>
      <c r="C19" s="26" t="str">
        <f>'Fishing gear-PoM'!E$8</f>
        <v>2022</v>
      </c>
      <c r="D19" s="4" t="s">
        <v>104</v>
      </c>
      <c r="E19" s="4" t="s">
        <v>105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3.8" thickBot="1" x14ac:dyDescent="0.35">
      <c r="A20" s="2"/>
      <c r="B20" s="26" t="str">
        <f>'Fishing gear-PoM'!E$7</f>
        <v>Lithuania</v>
      </c>
      <c r="C20" s="26" t="str">
        <f>'Fishing gear-PoM'!E$8</f>
        <v>2022</v>
      </c>
      <c r="D20" s="40" t="s">
        <v>93</v>
      </c>
      <c r="E20" s="40" t="s">
        <v>106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Lithuania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Lithuania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Lithuania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Lithuania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E20" xr:uid="{9EC6C28F-58F7-4596-A1F7-1159EE45C2CA}">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2F4EBBF9-2FD7-4FE4-8FDC-817D550214B9}">
      <formula1>45429</formula1>
    </dataValidation>
    <dataValidation operator="lessThanOrEqual" allowBlank="1" showInputMessage="1" showErrorMessage="1" prompt="Fill in this cell and any additional row, as necessary. " sqref="D20" xr:uid="{D3BB04CF-E0BD-42D6-AF00-6AAF4BC40434}"/>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5" zoomScale="85" zoomScaleNormal="85" workbookViewId="0">
      <selection activeCell="E13" sqref="E13"/>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664062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2" t="s">
        <v>197</v>
      </c>
      <c r="E5" s="93"/>
      <c r="F5" s="93"/>
      <c r="G5" s="94"/>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9" t="s">
        <v>107</v>
      </c>
      <c r="E7" s="120"/>
      <c r="F7" s="120"/>
      <c r="G7" s="12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1" t="s">
        <v>108</v>
      </c>
      <c r="E8" s="112"/>
      <c r="F8" s="112"/>
      <c r="G8" s="11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7" t="s">
        <v>109</v>
      </c>
      <c r="E9" s="118"/>
      <c r="F9" s="118"/>
      <c r="G9" s="11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110</v>
      </c>
      <c r="E10" s="5" t="s">
        <v>111</v>
      </c>
      <c r="F10" s="5" t="s">
        <v>112</v>
      </c>
      <c r="G10" s="5" t="s">
        <v>113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Lithuania</v>
      </c>
      <c r="C11" s="26" t="str">
        <f>'Fishing gear-PoM'!E$8</f>
        <v>2022</v>
      </c>
      <c r="D11" s="4" t="s">
        <v>114</v>
      </c>
      <c r="E11" s="40" t="s">
        <v>118</v>
      </c>
      <c r="F11" s="41"/>
      <c r="G11" s="41" t="s">
        <v>116</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Lithuania</v>
      </c>
      <c r="C12" s="26" t="str">
        <f>'Fishing gear-PoM'!E$8</f>
        <v>2022</v>
      </c>
      <c r="D12" s="4" t="s">
        <v>198</v>
      </c>
      <c r="E12" s="40" t="s">
        <v>115</v>
      </c>
      <c r="F12" s="41"/>
      <c r="G12" s="41" t="s">
        <v>116</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Lithuania</v>
      </c>
      <c r="C13" s="26" t="str">
        <f>'Fishing gear-PoM'!E$8</f>
        <v>2022</v>
      </c>
      <c r="D13" s="4" t="s">
        <v>199</v>
      </c>
      <c r="E13" s="40" t="s">
        <v>118</v>
      </c>
      <c r="F13" s="41"/>
      <c r="G13" s="41" t="s">
        <v>116</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Lithuania</v>
      </c>
      <c r="C14" s="26" t="str">
        <f>'Fishing gear-PoM'!E$8</f>
        <v>2022</v>
      </c>
      <c r="D14" s="4" t="s">
        <v>122</v>
      </c>
      <c r="E14" s="40" t="s">
        <v>115</v>
      </c>
      <c r="F14" s="41"/>
      <c r="G14" s="41" t="s">
        <v>116</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Lithuania</v>
      </c>
      <c r="C15" s="26" t="str">
        <f>'Fishing gear-PoM'!E$8</f>
        <v>2022</v>
      </c>
      <c r="D15" s="4" t="s">
        <v>123</v>
      </c>
      <c r="E15" s="40" t="s">
        <v>115</v>
      </c>
      <c r="F15" s="41"/>
      <c r="G15" s="41" t="s">
        <v>116</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Lithuania</v>
      </c>
      <c r="C16" s="26" t="str">
        <f>'Fishing gear-PoM'!E$8</f>
        <v>2022</v>
      </c>
      <c r="D16" s="4" t="s">
        <v>200</v>
      </c>
      <c r="E16" s="40" t="s">
        <v>118</v>
      </c>
      <c r="F16" s="41"/>
      <c r="G16" s="41" t="s">
        <v>116</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Lithuania</v>
      </c>
      <c r="C17" s="26" t="str">
        <f>'Fishing gear-PoM'!E$8</f>
        <v>2022</v>
      </c>
      <c r="D17" s="4" t="s">
        <v>124</v>
      </c>
      <c r="E17" s="41" t="s">
        <v>116</v>
      </c>
      <c r="F17" s="41"/>
      <c r="G17" s="41" t="s">
        <v>116</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Lithuania</v>
      </c>
      <c r="C18" s="26" t="str">
        <f>'Fishing gear-PoM'!E$8</f>
        <v>2022</v>
      </c>
      <c r="D18" s="4" t="s">
        <v>124</v>
      </c>
      <c r="E18" s="41" t="s">
        <v>116</v>
      </c>
      <c r="F18" s="41"/>
      <c r="G18" s="41" t="s">
        <v>116</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Lithuania</v>
      </c>
      <c r="C19" s="26" t="str">
        <f>'Fishing gear-PoM'!E$8</f>
        <v>2022</v>
      </c>
      <c r="D19" s="4" t="s">
        <v>124</v>
      </c>
      <c r="E19" s="41" t="s">
        <v>116</v>
      </c>
      <c r="F19" s="41"/>
      <c r="G19" s="41" t="s">
        <v>116</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Lithuania</v>
      </c>
      <c r="C20" s="26" t="str">
        <f>'Fishing gear-PoM'!E$8</f>
        <v>2022</v>
      </c>
      <c r="D20" s="4" t="s">
        <v>124</v>
      </c>
      <c r="E20" s="41" t="s">
        <v>116</v>
      </c>
      <c r="F20" s="41"/>
      <c r="G20" s="41" t="s">
        <v>116</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7" t="s">
        <v>125</v>
      </c>
      <c r="E22" s="118"/>
      <c r="F22" s="118"/>
      <c r="G22" s="11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126</v>
      </c>
      <c r="E23" s="125" t="s">
        <v>127</v>
      </c>
      <c r="F23" s="126"/>
      <c r="G23" s="12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Lithuania</v>
      </c>
      <c r="C24" s="26" t="str">
        <f>'Fishing gear-PoM'!E$8</f>
        <v>2022</v>
      </c>
      <c r="D24" s="43"/>
      <c r="E24" s="174"/>
      <c r="F24" s="175"/>
      <c r="G24" s="17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Lithuania</v>
      </c>
      <c r="C25" s="26" t="str">
        <f>'Fishing gear-PoM'!E$8</f>
        <v>2022</v>
      </c>
      <c r="D25" s="41"/>
      <c r="E25" s="122"/>
      <c r="F25" s="123"/>
      <c r="G25" s="12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Lithuania</v>
      </c>
      <c r="C26" s="26" t="str">
        <f>'Fishing gear-PoM'!E$8</f>
        <v>2022</v>
      </c>
      <c r="D26" s="41"/>
      <c r="E26" s="122"/>
      <c r="F26" s="123"/>
      <c r="G26" s="12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Lithuania</v>
      </c>
      <c r="C27" s="26" t="str">
        <f>'Fishing gear-PoM'!E$8</f>
        <v>2022</v>
      </c>
      <c r="D27" s="41"/>
      <c r="E27" s="122"/>
      <c r="F27" s="123"/>
      <c r="G27" s="12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Lithuania</v>
      </c>
      <c r="C28" s="26" t="str">
        <f>'Fishing gear-PoM'!E$8</f>
        <v>2022</v>
      </c>
      <c r="D28" s="41"/>
      <c r="E28" s="122"/>
      <c r="F28" s="123"/>
      <c r="G28" s="12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Lithuania</v>
      </c>
      <c r="C29" s="26" t="str">
        <f>'Fishing gear-PoM'!E$8</f>
        <v>2022</v>
      </c>
      <c r="D29" s="41"/>
      <c r="E29" s="122"/>
      <c r="F29" s="123"/>
      <c r="G29" s="12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Lithuania</v>
      </c>
      <c r="C30" s="26" t="str">
        <f>'Fishing gear-PoM'!E$8</f>
        <v>2022</v>
      </c>
      <c r="D30" s="41"/>
      <c r="E30" s="122"/>
      <c r="F30" s="123"/>
      <c r="G30" s="12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Lithuania</v>
      </c>
      <c r="C31" s="26" t="str">
        <f>'Fishing gear-PoM'!E$8</f>
        <v>2022</v>
      </c>
      <c r="D31" s="41"/>
      <c r="E31" s="122"/>
      <c r="F31" s="123"/>
      <c r="G31" s="12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15" zoomScale="85" zoomScaleNormal="85" workbookViewId="0">
      <selection activeCell="B3" sqref="B3"/>
    </sheetView>
  </sheetViews>
  <sheetFormatPr defaultColWidth="9.33203125" defaultRowHeight="14.4" x14ac:dyDescent="0.3"/>
  <cols>
    <col min="1" max="1" width="3.33203125" style="1" customWidth="1"/>
    <col min="2" max="2" width="9.33203125" style="1" customWidth="1"/>
    <col min="3" max="3" width="6.5546875" style="1" customWidth="1"/>
    <col min="4" max="4" width="38.6640625" style="1" customWidth="1"/>
    <col min="5" max="5" width="21.664062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7"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7"/>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2" t="s">
        <v>197</v>
      </c>
      <c r="E5" s="93"/>
      <c r="F5" s="93"/>
      <c r="G5" s="93"/>
      <c r="H5" s="93"/>
      <c r="I5" s="93"/>
      <c r="J5" s="93"/>
      <c r="K5" s="94"/>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31" t="s">
        <v>107</v>
      </c>
      <c r="E7" s="132"/>
      <c r="F7" s="132"/>
      <c r="G7" s="132"/>
      <c r="H7" s="132"/>
      <c r="I7" s="132"/>
      <c r="J7" s="132"/>
      <c r="K7" s="133"/>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4" t="s">
        <v>130</v>
      </c>
      <c r="E8" s="135"/>
      <c r="F8" s="135"/>
      <c r="G8" s="135"/>
      <c r="H8" s="135"/>
      <c r="I8" s="135"/>
      <c r="J8" s="135"/>
      <c r="K8" s="13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8" t="s">
        <v>131</v>
      </c>
      <c r="E9" s="179"/>
      <c r="F9" s="179"/>
      <c r="G9" s="179"/>
      <c r="H9" s="179"/>
      <c r="I9" s="179"/>
      <c r="J9" s="179"/>
      <c r="K9" s="18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132</v>
      </c>
      <c r="F10" s="12" t="s">
        <v>133</v>
      </c>
      <c r="G10" s="12" t="s">
        <v>134</v>
      </c>
      <c r="H10" s="12" t="s">
        <v>135</v>
      </c>
      <c r="I10" s="12" t="s">
        <v>136</v>
      </c>
      <c r="J10" s="12" t="s">
        <v>137</v>
      </c>
      <c r="K10" s="12" t="s">
        <v>138</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Lithuania</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Lithuania</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Lithuania</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Lithuania</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Lithuania</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Lithuania</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Lithuania</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Lithuania</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Lithuania</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Lithuania</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Lithuania</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Lithuania</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Lithuania</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Lithuania</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30" t="s">
        <v>201</v>
      </c>
      <c r="F29" s="130"/>
      <c r="G29" s="130"/>
      <c r="H29" s="130"/>
      <c r="I29" s="130"/>
      <c r="J29" s="130"/>
      <c r="K29" s="13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30" zoomScale="85" zoomScaleNormal="85" workbookViewId="0">
      <selection activeCell="E55" sqref="E55"/>
    </sheetView>
  </sheetViews>
  <sheetFormatPr defaultColWidth="9.33203125" defaultRowHeight="14.4" x14ac:dyDescent="0.3"/>
  <cols>
    <col min="4" max="4" width="24.5546875" customWidth="1"/>
    <col min="5" max="5" width="20.3320312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700000000000003" customHeight="1" thickBot="1" x14ac:dyDescent="0.35">
      <c r="A3" s="2"/>
      <c r="B3" s="2"/>
      <c r="C3" s="2"/>
      <c r="D3" s="13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2" t="s">
        <v>197</v>
      </c>
      <c r="E5" s="93"/>
      <c r="F5" s="93"/>
      <c r="G5" s="93"/>
      <c r="H5" s="93"/>
      <c r="I5" s="93"/>
      <c r="J5" s="93"/>
      <c r="K5" s="93"/>
      <c r="L5" s="94"/>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31" t="s">
        <v>140</v>
      </c>
      <c r="E7" s="132"/>
      <c r="F7" s="132"/>
      <c r="G7" s="132"/>
      <c r="H7" s="132"/>
      <c r="I7" s="132"/>
      <c r="J7" s="132"/>
      <c r="K7" s="132"/>
      <c r="L7" s="133"/>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4" t="s">
        <v>202</v>
      </c>
      <c r="E8" s="135"/>
      <c r="F8" s="135"/>
      <c r="G8" s="135"/>
      <c r="H8" s="135"/>
      <c r="I8" s="135"/>
      <c r="J8" s="135"/>
      <c r="K8" s="135"/>
      <c r="L8" s="136"/>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1" t="s">
        <v>203</v>
      </c>
      <c r="E9" s="142"/>
      <c r="F9" s="142"/>
      <c r="G9" s="142"/>
      <c r="H9" s="142"/>
      <c r="I9" s="142"/>
      <c r="J9" s="142"/>
      <c r="K9" s="142"/>
      <c r="L9" s="143"/>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204</v>
      </c>
      <c r="E10" s="12" t="s">
        <v>144</v>
      </c>
      <c r="F10" s="12" t="s">
        <v>51</v>
      </c>
      <c r="G10" s="12" t="s">
        <v>145</v>
      </c>
      <c r="H10" s="12" t="s">
        <v>146</v>
      </c>
      <c r="I10" s="12" t="s">
        <v>147</v>
      </c>
      <c r="J10" s="12" t="s">
        <v>148</v>
      </c>
      <c r="K10" s="12" t="s">
        <v>149</v>
      </c>
      <c r="L10" s="12" t="s">
        <v>150</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Lithuania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Lithuania</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Lithuania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Lithuania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7" customHeight="1" thickBot="1" x14ac:dyDescent="0.35">
      <c r="A16" s="2"/>
      <c r="B16" s="2"/>
      <c r="C16" s="2"/>
      <c r="D16" s="141" t="s">
        <v>155</v>
      </c>
      <c r="E16" s="142"/>
      <c r="F16" s="142"/>
      <c r="G16" s="142"/>
      <c r="H16" s="142"/>
      <c r="I16" s="142"/>
      <c r="J16" s="142"/>
      <c r="K16" s="142"/>
      <c r="L16" s="143"/>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156</v>
      </c>
      <c r="E17" s="125" t="s">
        <v>127</v>
      </c>
      <c r="F17" s="126"/>
      <c r="G17" s="126"/>
      <c r="H17" s="126"/>
      <c r="I17" s="126"/>
      <c r="J17" s="126"/>
      <c r="K17" s="126"/>
      <c r="L17" s="127"/>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Lithuania</v>
      </c>
      <c r="C18" s="26" t="str">
        <f>'Fishing gear-PoM'!E$8</f>
        <v>2022</v>
      </c>
      <c r="D18" s="40"/>
      <c r="E18" s="144"/>
      <c r="F18" s="145"/>
      <c r="G18" s="145"/>
      <c r="H18" s="145"/>
      <c r="I18" s="145"/>
      <c r="J18" s="145"/>
      <c r="K18" s="145"/>
      <c r="L18" s="14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Lithuania</v>
      </c>
      <c r="C19" s="26" t="str">
        <f>'Fishing gear-PoM'!E$8</f>
        <v>2022</v>
      </c>
      <c r="D19" s="41"/>
      <c r="E19" s="122"/>
      <c r="F19" s="123"/>
      <c r="G19" s="123"/>
      <c r="H19" s="123"/>
      <c r="I19" s="123"/>
      <c r="J19" s="123"/>
      <c r="K19" s="123"/>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Lithuania</v>
      </c>
      <c r="C20" s="26" t="str">
        <f>'Fishing gear-PoM'!E$8</f>
        <v>2022</v>
      </c>
      <c r="D20" s="41"/>
      <c r="E20" s="122"/>
      <c r="F20" s="123"/>
      <c r="G20" s="123"/>
      <c r="H20" s="123"/>
      <c r="I20" s="123"/>
      <c r="J20" s="123"/>
      <c r="K20" s="123"/>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Lithuania</v>
      </c>
      <c r="C21" s="26" t="str">
        <f>'Fishing gear-PoM'!E$8</f>
        <v>2022</v>
      </c>
      <c r="D21" s="41"/>
      <c r="E21" s="122"/>
      <c r="F21" s="123"/>
      <c r="G21" s="123"/>
      <c r="H21" s="123"/>
      <c r="I21" s="123"/>
      <c r="J21" s="123"/>
      <c r="K21" s="123"/>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Lithuania</v>
      </c>
      <c r="C22" s="26" t="str">
        <f>'Fishing gear-PoM'!E$8</f>
        <v>2022</v>
      </c>
      <c r="D22" s="41"/>
      <c r="E22" s="122"/>
      <c r="F22" s="123"/>
      <c r="G22" s="123"/>
      <c r="H22" s="123"/>
      <c r="I22" s="123"/>
      <c r="J22" s="123"/>
      <c r="K22" s="123"/>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Lithuania</v>
      </c>
      <c r="C23" s="26" t="str">
        <f>'Fishing gear-PoM'!E$8</f>
        <v>2022</v>
      </c>
      <c r="D23" s="63"/>
      <c r="E23" s="122"/>
      <c r="F23" s="123"/>
      <c r="G23" s="123"/>
      <c r="H23" s="123"/>
      <c r="I23" s="123"/>
      <c r="J23" s="123"/>
      <c r="K23" s="123"/>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8" t="s">
        <v>158</v>
      </c>
      <c r="E25" s="149"/>
      <c r="F25" s="149"/>
      <c r="G25" s="149"/>
      <c r="H25" s="149"/>
      <c r="I25" s="149"/>
      <c r="J25" s="149"/>
      <c r="K25" s="149"/>
      <c r="L25" s="150"/>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1" t="s">
        <v>159</v>
      </c>
      <c r="E26" s="142"/>
      <c r="F26" s="142"/>
      <c r="G26" s="142"/>
      <c r="H26" s="142"/>
      <c r="I26" s="142"/>
      <c r="J26" s="142"/>
      <c r="K26" s="142"/>
      <c r="L26" s="143"/>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7" customHeight="1" thickBot="1" x14ac:dyDescent="0.35">
      <c r="A27" s="2"/>
      <c r="B27" s="23" t="s">
        <v>50</v>
      </c>
      <c r="C27" s="23" t="s">
        <v>51</v>
      </c>
      <c r="D27" s="10" t="s">
        <v>160</v>
      </c>
      <c r="E27" s="125" t="s">
        <v>127</v>
      </c>
      <c r="F27" s="126"/>
      <c r="G27" s="126"/>
      <c r="H27" s="126"/>
      <c r="I27" s="126"/>
      <c r="J27" s="126"/>
      <c r="K27" s="126"/>
      <c r="L27" s="126"/>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Lithuania</v>
      </c>
      <c r="C28" s="26" t="str">
        <f>'Fishing gear-PoM'!E$8</f>
        <v>2022</v>
      </c>
      <c r="D28" s="4" t="s">
        <v>161</v>
      </c>
      <c r="E28" s="122"/>
      <c r="F28" s="123"/>
      <c r="G28" s="123"/>
      <c r="H28" s="123"/>
      <c r="I28" s="123"/>
      <c r="J28" s="123"/>
      <c r="K28" s="123"/>
      <c r="L28" s="123"/>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Lithuania</v>
      </c>
      <c r="C29" s="26" t="str">
        <f>'Fishing gear-PoM'!E$8</f>
        <v>2022</v>
      </c>
      <c r="D29" s="4" t="s">
        <v>162</v>
      </c>
      <c r="E29" s="122"/>
      <c r="F29" s="123"/>
      <c r="G29" s="123"/>
      <c r="H29" s="123"/>
      <c r="I29" s="123"/>
      <c r="J29" s="123"/>
      <c r="K29" s="123"/>
      <c r="L29" s="12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Lithuania</v>
      </c>
      <c r="C30" s="26" t="str">
        <f>'Fishing gear-PoM'!E$8</f>
        <v>2022</v>
      </c>
      <c r="D30" s="4" t="s">
        <v>163</v>
      </c>
      <c r="E30" s="122"/>
      <c r="F30" s="123"/>
      <c r="G30" s="123"/>
      <c r="H30" s="123"/>
      <c r="I30" s="123"/>
      <c r="J30" s="123"/>
      <c r="K30" s="123"/>
      <c r="L30" s="123"/>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Lithuania</v>
      </c>
      <c r="C31" s="26" t="str">
        <f>'Fishing gear-PoM'!E$8</f>
        <v>2022</v>
      </c>
      <c r="D31" s="4" t="s">
        <v>164</v>
      </c>
      <c r="E31" s="122"/>
      <c r="F31" s="123"/>
      <c r="G31" s="123"/>
      <c r="H31" s="123"/>
      <c r="I31" s="123"/>
      <c r="J31" s="123"/>
      <c r="K31" s="123"/>
      <c r="L31" s="123"/>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Lithuania</v>
      </c>
      <c r="C32" s="26" t="str">
        <f>'Fishing gear-PoM'!E$8</f>
        <v>2022</v>
      </c>
      <c r="D32" s="4" t="s">
        <v>165</v>
      </c>
      <c r="E32" s="122"/>
      <c r="F32" s="123"/>
      <c r="G32" s="123"/>
      <c r="H32" s="123"/>
      <c r="I32" s="123"/>
      <c r="J32" s="123"/>
      <c r="K32" s="123"/>
      <c r="L32" s="123"/>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Lithuania</v>
      </c>
      <c r="C33" s="26" t="str">
        <f>'Fishing gear-PoM'!E$8</f>
        <v>2022</v>
      </c>
      <c r="D33" s="4" t="s">
        <v>166</v>
      </c>
      <c r="E33" s="122"/>
      <c r="F33" s="123"/>
      <c r="G33" s="123"/>
      <c r="H33" s="123"/>
      <c r="I33" s="123"/>
      <c r="J33" s="123"/>
      <c r="K33" s="123"/>
      <c r="L33" s="123"/>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Lithuania</v>
      </c>
      <c r="C34" s="26" t="str">
        <f>'Fishing gear-PoM'!E$8</f>
        <v>2022</v>
      </c>
      <c r="D34" s="4" t="s">
        <v>124</v>
      </c>
      <c r="E34" s="122"/>
      <c r="F34" s="123"/>
      <c r="G34" s="123"/>
      <c r="H34" s="123"/>
      <c r="I34" s="123"/>
      <c r="J34" s="123"/>
      <c r="K34" s="123"/>
      <c r="L34" s="123"/>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Lithuania</v>
      </c>
      <c r="C35" s="26" t="str">
        <f>'Fishing gear-PoM'!E$8</f>
        <v>2022</v>
      </c>
      <c r="D35" s="4" t="s">
        <v>124</v>
      </c>
      <c r="E35" s="122"/>
      <c r="F35" s="123"/>
      <c r="G35" s="123"/>
      <c r="H35" s="123"/>
      <c r="I35" s="123"/>
      <c r="J35" s="123"/>
      <c r="K35" s="123"/>
      <c r="L35" s="123"/>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Lithuania</v>
      </c>
      <c r="C36" s="26" t="str">
        <f>'Fishing gear-PoM'!E$8</f>
        <v>2022</v>
      </c>
      <c r="D36" s="4" t="s">
        <v>124</v>
      </c>
      <c r="E36" s="122"/>
      <c r="F36" s="123"/>
      <c r="G36" s="123"/>
      <c r="H36" s="123"/>
      <c r="I36" s="123"/>
      <c r="J36" s="123"/>
      <c r="K36" s="123"/>
      <c r="L36" s="123"/>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Lithuania</v>
      </c>
      <c r="C37" s="26" t="str">
        <f>'Fishing gear-PoM'!E$8</f>
        <v>2022</v>
      </c>
      <c r="D37" s="4" t="s">
        <v>124</v>
      </c>
      <c r="E37" s="122"/>
      <c r="F37" s="123"/>
      <c r="G37" s="123"/>
      <c r="H37" s="123"/>
      <c r="I37" s="123"/>
      <c r="J37" s="123"/>
      <c r="K37" s="123"/>
      <c r="L37" s="123"/>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Lithuania</v>
      </c>
      <c r="C38" s="26" t="str">
        <f>'Fishing gear-PoM'!E$8</f>
        <v>2022</v>
      </c>
      <c r="D38" s="4" t="s">
        <v>124</v>
      </c>
      <c r="E38" s="122"/>
      <c r="F38" s="123"/>
      <c r="G38" s="123"/>
      <c r="H38" s="123"/>
      <c r="I38" s="123"/>
      <c r="J38" s="123"/>
      <c r="K38" s="123"/>
      <c r="L38" s="123"/>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7" t="s">
        <v>205</v>
      </c>
      <c r="E40" s="158"/>
      <c r="F40" s="158"/>
      <c r="G40" s="158"/>
      <c r="H40" s="158"/>
      <c r="I40" s="158"/>
      <c r="J40" s="158"/>
      <c r="K40" s="158"/>
      <c r="L40" s="158"/>
      <c r="M40" s="159"/>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7" customHeight="1" thickBot="1" x14ac:dyDescent="0.35">
      <c r="A42" s="2"/>
      <c r="B42" s="2"/>
      <c r="C42" s="2"/>
      <c r="D42" s="148" t="s">
        <v>168</v>
      </c>
      <c r="E42" s="149"/>
      <c r="F42" s="149"/>
      <c r="G42" s="149"/>
      <c r="H42" s="149"/>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169</v>
      </c>
      <c r="F43" s="10" t="s">
        <v>170</v>
      </c>
      <c r="G43" s="10" t="s">
        <v>171</v>
      </c>
      <c r="H43" s="10" t="s">
        <v>172</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Lithuania</v>
      </c>
      <c r="C44" s="26" t="str">
        <f>'Fishing gear-PoM'!E$8</f>
        <v>2022</v>
      </c>
      <c r="D44" s="10" t="s">
        <v>173</v>
      </c>
      <c r="E44" s="40" t="s">
        <v>118</v>
      </c>
      <c r="F44" s="40" t="s">
        <v>115</v>
      </c>
      <c r="G44" s="40" t="s">
        <v>115</v>
      </c>
      <c r="H44" s="40" t="s">
        <v>118</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Lithuania</v>
      </c>
      <c r="C45" s="26" t="str">
        <f>'Fishing gear-PoM'!E$8</f>
        <v>2022</v>
      </c>
      <c r="D45" s="10" t="s">
        <v>174</v>
      </c>
      <c r="E45" s="41" t="s">
        <v>116</v>
      </c>
      <c r="F45" s="41" t="s">
        <v>116</v>
      </c>
      <c r="G45" s="41" t="s">
        <v>116</v>
      </c>
      <c r="H45" s="41" t="s">
        <v>116</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7"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9" t="s">
        <v>175</v>
      </c>
      <c r="E47" s="139"/>
      <c r="F47" s="139"/>
      <c r="G47" s="139"/>
      <c r="H47" s="139"/>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40" t="s">
        <v>176</v>
      </c>
      <c r="F48" s="140"/>
      <c r="G48" s="140"/>
      <c r="H48" s="140"/>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Lithuania</v>
      </c>
      <c r="C49" s="26" t="str">
        <f>'Fishing gear-PoM'!E$8</f>
        <v>2022</v>
      </c>
      <c r="D49" s="10" t="s">
        <v>173</v>
      </c>
      <c r="E49" s="144" t="s">
        <v>206</v>
      </c>
      <c r="F49" s="145"/>
      <c r="G49" s="145"/>
      <c r="H49" s="18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Lithuania</v>
      </c>
      <c r="C50" s="26" t="str">
        <f>'Fishing gear-PoM'!E$8</f>
        <v>2022</v>
      </c>
      <c r="D50" s="10" t="s">
        <v>174</v>
      </c>
      <c r="E50" s="122"/>
      <c r="F50" s="123"/>
      <c r="G50" s="123"/>
      <c r="H50" s="12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223" zoomScale="85" zoomScaleNormal="85" workbookViewId="0">
      <selection activeCell="E28" sqref="E28:H28"/>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8"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8"/>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700000000000003" customHeight="1" thickBot="1" x14ac:dyDescent="0.35">
      <c r="A5" s="11"/>
      <c r="B5" s="11"/>
      <c r="C5" s="11"/>
      <c r="D5" s="182" t="s">
        <v>197</v>
      </c>
      <c r="E5" s="182"/>
      <c r="F5" s="182"/>
      <c r="G5" s="182"/>
      <c r="H5" s="18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7"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31" t="s">
        <v>178</v>
      </c>
      <c r="E7" s="132"/>
      <c r="F7" s="132"/>
      <c r="G7" s="132"/>
      <c r="H7" s="13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3" t="s">
        <v>207</v>
      </c>
      <c r="E8" s="184"/>
      <c r="F8" s="184"/>
      <c r="G8" s="184"/>
      <c r="H8" s="18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180</v>
      </c>
      <c r="E9" s="125" t="s">
        <v>9</v>
      </c>
      <c r="F9" s="126"/>
      <c r="G9" s="126"/>
      <c r="H9" s="12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Lithuania</v>
      </c>
      <c r="C10" s="26" t="str">
        <f>'Fishing gear-PoM'!E$8</f>
        <v>2022</v>
      </c>
      <c r="D10" s="41"/>
      <c r="E10" s="122"/>
      <c r="F10" s="123"/>
      <c r="G10" s="123"/>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Lithuania</v>
      </c>
      <c r="C11" s="26" t="str">
        <f>'Fishing gear-PoM'!E$8</f>
        <v>2022</v>
      </c>
      <c r="D11" s="41"/>
      <c r="E11" s="122"/>
      <c r="F11" s="123"/>
      <c r="G11" s="123"/>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Lithuania</v>
      </c>
      <c r="C12" s="26" t="str">
        <f>'Fishing gear-PoM'!E$8</f>
        <v>2022</v>
      </c>
      <c r="D12" s="41"/>
      <c r="E12" s="122"/>
      <c r="F12" s="123"/>
      <c r="G12" s="123"/>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Lithuania</v>
      </c>
      <c r="C13" s="26" t="str">
        <f>'Fishing gear-PoM'!E$8</f>
        <v>2022</v>
      </c>
      <c r="D13" s="41"/>
      <c r="E13" s="122"/>
      <c r="F13" s="123"/>
      <c r="G13" s="123"/>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6" t="s">
        <v>181</v>
      </c>
      <c r="E15" s="167"/>
      <c r="F15" s="167"/>
      <c r="G15" s="167"/>
      <c r="H15" s="16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700000000000003" customHeight="1" thickBot="1" x14ac:dyDescent="0.35">
      <c r="A16" s="2"/>
      <c r="B16" s="23" t="s">
        <v>50</v>
      </c>
      <c r="C16" s="23" t="s">
        <v>51</v>
      </c>
      <c r="D16" s="47" t="s">
        <v>182</v>
      </c>
      <c r="E16" s="47" t="s">
        <v>183</v>
      </c>
      <c r="F16" s="169" t="s">
        <v>184</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Lithuania</v>
      </c>
      <c r="C17" s="26" t="str">
        <f>'Fishing gear-PoM'!E$8</f>
        <v>2022</v>
      </c>
      <c r="D17" s="41" t="s">
        <v>116</v>
      </c>
      <c r="E17" s="41"/>
      <c r="F17" s="122"/>
      <c r="G17" s="123"/>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Lithuania</v>
      </c>
      <c r="C18" s="26" t="str">
        <f>'Fishing gear-PoM'!E$8</f>
        <v>2022</v>
      </c>
      <c r="D18" s="41" t="s">
        <v>116</v>
      </c>
      <c r="E18" s="41"/>
      <c r="F18" s="122"/>
      <c r="G18" s="123"/>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Lithuania</v>
      </c>
      <c r="C19" s="26" t="str">
        <f>'Fishing gear-PoM'!E$8</f>
        <v>2022</v>
      </c>
      <c r="D19" s="41" t="s">
        <v>116</v>
      </c>
      <c r="E19" s="41"/>
      <c r="F19" s="122"/>
      <c r="G19" s="123"/>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Lithuania</v>
      </c>
      <c r="C20" s="26" t="str">
        <f>'Fishing gear-PoM'!E$8</f>
        <v>2022</v>
      </c>
      <c r="D20" s="41" t="s">
        <v>116</v>
      </c>
      <c r="E20" s="41"/>
      <c r="F20" s="122"/>
      <c r="G20" s="123"/>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31" t="s">
        <v>185</v>
      </c>
      <c r="E22" s="132"/>
      <c r="F22" s="132"/>
      <c r="G22" s="132"/>
      <c r="H22" s="13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700000000000003" customHeight="1" thickBot="1" x14ac:dyDescent="0.35">
      <c r="A23" s="2"/>
      <c r="B23" s="2"/>
      <c r="C23" s="2"/>
      <c r="D23" s="141" t="s">
        <v>186</v>
      </c>
      <c r="E23" s="142"/>
      <c r="F23" s="142"/>
      <c r="G23" s="142"/>
      <c r="H23" s="17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187</v>
      </c>
      <c r="E24" s="160" t="s">
        <v>9</v>
      </c>
      <c r="F24" s="161"/>
      <c r="G24" s="161"/>
      <c r="H24" s="16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Lithuania</v>
      </c>
      <c r="C25" s="26" t="str">
        <f>'Fishing gear-PoM'!E$8</f>
        <v>2022</v>
      </c>
      <c r="D25" s="40" t="s">
        <v>119</v>
      </c>
      <c r="E25" s="163" t="s">
        <v>188</v>
      </c>
      <c r="F25" s="164"/>
      <c r="G25" s="164"/>
      <c r="H25" s="16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Lithuania</v>
      </c>
      <c r="C26" s="26" t="str">
        <f>'Fishing gear-PoM'!E$8</f>
        <v>2022</v>
      </c>
      <c r="D26" s="41"/>
      <c r="E26" s="122"/>
      <c r="F26" s="123"/>
      <c r="G26" s="123"/>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Lithuania</v>
      </c>
      <c r="C27" s="26" t="str">
        <f>'Fishing gear-PoM'!E$8</f>
        <v>2022</v>
      </c>
      <c r="D27" s="41"/>
      <c r="E27" s="122"/>
      <c r="F27" s="123"/>
      <c r="G27" s="123"/>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Lithuania</v>
      </c>
      <c r="C28" s="26" t="str">
        <f>'Fishing gear-PoM'!E$8</f>
        <v>2022</v>
      </c>
      <c r="D28" s="41"/>
      <c r="E28" s="122"/>
      <c r="F28" s="123"/>
      <c r="G28" s="123"/>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Lithuania</v>
      </c>
      <c r="C29" s="26" t="str">
        <f>'Fishing gear-PoM'!E$8</f>
        <v>2022</v>
      </c>
      <c r="D29" s="41"/>
      <c r="E29" s="122"/>
      <c r="F29" s="123"/>
      <c r="G29" s="123"/>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Lithuania</v>
      </c>
      <c r="C30" s="26" t="str">
        <f>'Fishing gear-PoM'!E$8</f>
        <v>2022</v>
      </c>
      <c r="D30" s="41"/>
      <c r="E30" s="122"/>
      <c r="F30" s="123"/>
      <c r="G30" s="123"/>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31" t="s">
        <v>189</v>
      </c>
      <c r="E32" s="132"/>
      <c r="F32" s="132"/>
      <c r="G32" s="132"/>
      <c r="H32" s="133"/>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1" t="s">
        <v>190</v>
      </c>
      <c r="E33" s="142"/>
      <c r="F33" s="142"/>
      <c r="G33" s="142"/>
      <c r="H33" s="17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191</v>
      </c>
      <c r="E34" s="125" t="s">
        <v>192</v>
      </c>
      <c r="F34" s="127"/>
      <c r="G34" s="125" t="s">
        <v>193</v>
      </c>
      <c r="H34" s="173"/>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Lithuania</v>
      </c>
      <c r="C35" s="26" t="str">
        <f>'Fishing gear-PoM'!E$8</f>
        <v>2022</v>
      </c>
      <c r="D35" s="10" t="s">
        <v>194</v>
      </c>
      <c r="E35" s="122" t="s">
        <v>116</v>
      </c>
      <c r="F35" s="124"/>
      <c r="G35" s="123"/>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Lithuania</v>
      </c>
      <c r="C36" s="26" t="str">
        <f>'Fishing gear-PoM'!E$8</f>
        <v>2022</v>
      </c>
      <c r="D36" s="10" t="s">
        <v>195</v>
      </c>
      <c r="E36" s="122" t="s">
        <v>116</v>
      </c>
      <c r="F36" s="124"/>
      <c r="G36" s="123"/>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Lithuania</v>
      </c>
      <c r="C37" s="26" t="str">
        <f>'Fishing gear-PoM'!E$8</f>
        <v>2022</v>
      </c>
      <c r="D37" s="10" t="s">
        <v>196</v>
      </c>
      <c r="E37" s="122" t="s">
        <v>116</v>
      </c>
      <c r="F37" s="124"/>
      <c r="G37" s="123"/>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208</v>
      </c>
      <c r="B1" s="24" t="s">
        <v>209</v>
      </c>
      <c r="C1" s="24" t="s">
        <v>210</v>
      </c>
      <c r="D1" s="24" t="s">
        <v>211</v>
      </c>
    </row>
    <row r="2" spans="1:4" x14ac:dyDescent="0.3">
      <c r="A2" s="25" t="s">
        <v>116</v>
      </c>
      <c r="B2" s="25" t="s">
        <v>116</v>
      </c>
      <c r="C2" s="25" t="s">
        <v>116</v>
      </c>
      <c r="D2" s="25" t="s">
        <v>116</v>
      </c>
    </row>
    <row r="3" spans="1:4" x14ac:dyDescent="0.3">
      <c r="A3" t="s">
        <v>212</v>
      </c>
      <c r="B3" t="s">
        <v>118</v>
      </c>
      <c r="C3" t="s">
        <v>10</v>
      </c>
      <c r="D3" t="s">
        <v>12</v>
      </c>
    </row>
    <row r="4" spans="1:4" x14ac:dyDescent="0.3">
      <c r="A4" t="s">
        <v>213</v>
      </c>
      <c r="B4" t="s">
        <v>115</v>
      </c>
      <c r="C4" t="s">
        <v>14</v>
      </c>
      <c r="D4" t="s">
        <v>24</v>
      </c>
    </row>
    <row r="5" spans="1:4" x14ac:dyDescent="0.3">
      <c r="A5" t="s">
        <v>214</v>
      </c>
      <c r="C5" t="s">
        <v>16</v>
      </c>
      <c r="D5" t="s">
        <v>26</v>
      </c>
    </row>
    <row r="6" spans="1:4" x14ac:dyDescent="0.3">
      <c r="A6" t="s">
        <v>215</v>
      </c>
      <c r="C6" t="s">
        <v>18</v>
      </c>
      <c r="D6" t="s">
        <v>28</v>
      </c>
    </row>
    <row r="7" spans="1:4" x14ac:dyDescent="0.3">
      <c r="A7" t="s">
        <v>216</v>
      </c>
      <c r="C7" t="s">
        <v>20</v>
      </c>
      <c r="D7" t="s">
        <v>30</v>
      </c>
    </row>
    <row r="8" spans="1:4" x14ac:dyDescent="0.3">
      <c r="A8" t="s">
        <v>217</v>
      </c>
      <c r="C8" t="s">
        <v>22</v>
      </c>
      <c r="D8" t="s">
        <v>32</v>
      </c>
    </row>
    <row r="9" spans="1:4" x14ac:dyDescent="0.3">
      <c r="A9" t="s">
        <v>218</v>
      </c>
    </row>
    <row r="10" spans="1:4" x14ac:dyDescent="0.3">
      <c r="A10" t="s">
        <v>219</v>
      </c>
    </row>
    <row r="11" spans="1:4" x14ac:dyDescent="0.3">
      <c r="A11" t="s">
        <v>220</v>
      </c>
    </row>
    <row r="12" spans="1:4" x14ac:dyDescent="0.3">
      <c r="A12" t="s">
        <v>221</v>
      </c>
    </row>
    <row r="13" spans="1:4" x14ac:dyDescent="0.3">
      <c r="A13" t="s">
        <v>222</v>
      </c>
    </row>
    <row r="14" spans="1:4" x14ac:dyDescent="0.3">
      <c r="A14" t="s">
        <v>223</v>
      </c>
    </row>
    <row r="15" spans="1:4" x14ac:dyDescent="0.3">
      <c r="A15" t="s">
        <v>224</v>
      </c>
    </row>
    <row r="16" spans="1:4" x14ac:dyDescent="0.3">
      <c r="A16" t="s">
        <v>225</v>
      </c>
    </row>
    <row r="17" spans="1:1" x14ac:dyDescent="0.3">
      <c r="A17" t="s">
        <v>226</v>
      </c>
    </row>
    <row r="18" spans="1:1" x14ac:dyDescent="0.3">
      <c r="A18" t="s">
        <v>227</v>
      </c>
    </row>
    <row r="19" spans="1:1" x14ac:dyDescent="0.3">
      <c r="A19" t="s">
        <v>42</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row r="27" spans="1:1" x14ac:dyDescent="0.3">
      <c r="A27" t="s">
        <v>235</v>
      </c>
    </row>
    <row r="28" spans="1:1" x14ac:dyDescent="0.3">
      <c r="A28" t="s">
        <v>236</v>
      </c>
    </row>
    <row r="29" spans="1:1" x14ac:dyDescent="0.3">
      <c r="A29" t="s">
        <v>237</v>
      </c>
    </row>
    <row r="30" spans="1:1" x14ac:dyDescent="0.3">
      <c r="A30" t="s">
        <v>238</v>
      </c>
    </row>
    <row r="31" spans="1:1" x14ac:dyDescent="0.3">
      <c r="A31" t="s">
        <v>239</v>
      </c>
    </row>
    <row r="32" spans="1:1" x14ac:dyDescent="0.3">
      <c r="A32" t="s">
        <v>240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9227AF8C-8D99-48CD-AF63-DF563F2052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67C93DCF-90DC-4389-9C1B-6FFA5BAB5126}">
  <ds:schemaRefs>
    <ds:schemaRef ds:uri="http://schemas.openxmlformats.org/package/2006/metadata/core-properties"/>
    <ds:schemaRef ds:uri="http://schemas.microsoft.com/office/2006/documentManagement/types"/>
    <ds:schemaRef ds:uri="0ab27300-963f-4f8d-9bae-e9aa98dabc2e"/>
    <ds:schemaRef ds:uri="bde7d478-d854-492c-97f6-92fba056400e"/>
    <ds:schemaRef ds:uri="http://purl.org/dc/dcmitype/"/>
    <ds:schemaRef ds:uri="http://schemas.microsoft.com/office/2006/metadata/properties"/>
    <ds:schemaRef ds:uri="http://purl.org/dc/elements/1.1/"/>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2025-03-24T11:33:53Z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7399200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